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bookViews>
  <sheets>
    <sheet name="3 programa" sheetId="20" r:id="rId1"/>
    <sheet name="Lyginamasis variantas" sheetId="21" state="hidden" r:id="rId2"/>
    <sheet name="aiškinamoji lentelė" sheetId="17" state="hidden" r:id="rId3"/>
  </sheets>
  <definedNames>
    <definedName name="_xlnm.Print_Area" localSheetId="0">'3 programa'!$A$1:$M$194</definedName>
    <definedName name="_xlnm.Print_Area" localSheetId="2">'aiškinamoji lentelė'!$A$1:$O$206</definedName>
    <definedName name="_xlnm.Print_Area" localSheetId="1">'Lyginamasis variantas'!$A$1:$T$193</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4" i="20" l="1"/>
  <c r="G175" i="20"/>
  <c r="G17" i="20" l="1"/>
  <c r="H14" i="21"/>
  <c r="I14" i="21" s="1"/>
  <c r="I15" i="21"/>
  <c r="H20" i="21"/>
  <c r="I20" i="21" s="1"/>
  <c r="G21" i="20" l="1"/>
  <c r="I19" i="17"/>
  <c r="I21" i="21"/>
  <c r="G23" i="20" l="1"/>
  <c r="I166" i="21"/>
  <c r="I180" i="21"/>
  <c r="I183" i="21"/>
  <c r="I184" i="21"/>
  <c r="I176" i="21"/>
  <c r="I51" i="21" l="1"/>
  <c r="I119" i="21" s="1"/>
  <c r="I167" i="21" s="1"/>
  <c r="I168" i="21" s="1"/>
  <c r="K188" i="21"/>
  <c r="J204" i="17"/>
  <c r="J201" i="17"/>
  <c r="J199" i="17"/>
  <c r="J200" i="17"/>
  <c r="J198" i="17"/>
  <c r="J196" i="17"/>
  <c r="J194" i="17"/>
  <c r="J193" i="17"/>
  <c r="J192" i="17"/>
  <c r="I51" i="17"/>
  <c r="I20" i="17"/>
  <c r="N188" i="21" l="1"/>
  <c r="N180" i="21"/>
  <c r="K186" i="21"/>
  <c r="K185" i="21"/>
  <c r="K184" i="21"/>
  <c r="K183" i="21"/>
  <c r="K182" i="21"/>
  <c r="K181" i="21"/>
  <c r="K180" i="21"/>
  <c r="K179" i="21"/>
  <c r="K177" i="21"/>
  <c r="I189" i="21"/>
  <c r="I188" i="21"/>
  <c r="O166" i="21"/>
  <c r="O167" i="21" s="1"/>
  <c r="O168" i="21" s="1"/>
  <c r="L166" i="21"/>
  <c r="L167" i="21" s="1"/>
  <c r="L168" i="21" s="1"/>
  <c r="I181" i="21"/>
  <c r="I179" i="21"/>
  <c r="I178" i="21"/>
  <c r="I177" i="21"/>
  <c r="H189" i="21"/>
  <c r="H188" i="21"/>
  <c r="H186" i="21"/>
  <c r="H185" i="21"/>
  <c r="H184" i="21"/>
  <c r="H183" i="21"/>
  <c r="H182" i="21"/>
  <c r="H181" i="21"/>
  <c r="H180" i="21"/>
  <c r="H179" i="21"/>
  <c r="H177" i="21"/>
  <c r="N165" i="21"/>
  <c r="N162" i="21"/>
  <c r="N147" i="21"/>
  <c r="N148" i="21" s="1"/>
  <c r="N133" i="21"/>
  <c r="N134" i="21" s="1"/>
  <c r="N118" i="21"/>
  <c r="N115" i="21"/>
  <c r="N112" i="21"/>
  <c r="N80" i="21"/>
  <c r="N78" i="21"/>
  <c r="N64" i="21"/>
  <c r="N75" i="21" s="1"/>
  <c r="N63" i="21"/>
  <c r="N58" i="21"/>
  <c r="N55" i="21"/>
  <c r="N57" i="21" s="1"/>
  <c r="N54" i="21"/>
  <c r="N18" i="21"/>
  <c r="N51" i="21" s="1"/>
  <c r="K165" i="21"/>
  <c r="K162" i="21"/>
  <c r="K147" i="21"/>
  <c r="K148" i="21" s="1"/>
  <c r="K133" i="21"/>
  <c r="K134" i="21" s="1"/>
  <c r="K118" i="21"/>
  <c r="K115" i="21"/>
  <c r="K112" i="21"/>
  <c r="K80" i="21"/>
  <c r="K78" i="21"/>
  <c r="K64" i="21"/>
  <c r="K75" i="21" s="1"/>
  <c r="K63" i="21"/>
  <c r="K58" i="21"/>
  <c r="K61" i="21" s="1"/>
  <c r="K55" i="21"/>
  <c r="K57" i="21" s="1"/>
  <c r="K54" i="21"/>
  <c r="K18" i="21"/>
  <c r="K51" i="21" s="1"/>
  <c r="H165" i="21"/>
  <c r="H162" i="21"/>
  <c r="H147" i="21"/>
  <c r="H148" i="21" s="1"/>
  <c r="H133" i="21"/>
  <c r="H134" i="21" s="1"/>
  <c r="H118" i="21"/>
  <c r="H115" i="21"/>
  <c r="H112" i="21"/>
  <c r="H80" i="21"/>
  <c r="H78" i="21"/>
  <c r="H64" i="21"/>
  <c r="H75" i="21" s="1"/>
  <c r="H63" i="21"/>
  <c r="H58" i="21"/>
  <c r="H55" i="21"/>
  <c r="H57" i="21" s="1"/>
  <c r="H54" i="21"/>
  <c r="H18" i="21"/>
  <c r="H51" i="21" s="1"/>
  <c r="M189" i="21"/>
  <c r="J189" i="21"/>
  <c r="G189" i="21"/>
  <c r="M188" i="21"/>
  <c r="J188" i="21"/>
  <c r="G188" i="21"/>
  <c r="M186" i="21"/>
  <c r="J186" i="21"/>
  <c r="G186" i="21"/>
  <c r="M185" i="21"/>
  <c r="J185" i="21"/>
  <c r="G185" i="21"/>
  <c r="M184" i="21"/>
  <c r="J184" i="21"/>
  <c r="G184" i="21"/>
  <c r="M183" i="21"/>
  <c r="J183" i="21"/>
  <c r="G183" i="21"/>
  <c r="M182" i="21"/>
  <c r="J182" i="21"/>
  <c r="G182" i="21"/>
  <c r="M181" i="21"/>
  <c r="J181" i="21"/>
  <c r="G181" i="21"/>
  <c r="M180" i="21"/>
  <c r="J180" i="21"/>
  <c r="G180" i="21"/>
  <c r="M179" i="21"/>
  <c r="J179" i="21"/>
  <c r="G179" i="21"/>
  <c r="M177" i="21"/>
  <c r="J177" i="21"/>
  <c r="G177" i="21"/>
  <c r="M165" i="21"/>
  <c r="J165" i="21"/>
  <c r="G165" i="21"/>
  <c r="M162" i="21"/>
  <c r="J162" i="21"/>
  <c r="G162" i="21"/>
  <c r="M147" i="21"/>
  <c r="M148" i="21" s="1"/>
  <c r="J147" i="21"/>
  <c r="J148" i="21" s="1"/>
  <c r="G147" i="21"/>
  <c r="G148" i="21" s="1"/>
  <c r="M133" i="21"/>
  <c r="M134" i="21" s="1"/>
  <c r="J133" i="21"/>
  <c r="J134" i="21" s="1"/>
  <c r="G133" i="21"/>
  <c r="G134" i="21" s="1"/>
  <c r="M118" i="21"/>
  <c r="J118" i="21"/>
  <c r="G118" i="21"/>
  <c r="M115" i="21"/>
  <c r="J115" i="21"/>
  <c r="G115" i="21"/>
  <c r="M112" i="21"/>
  <c r="J112" i="21"/>
  <c r="G112" i="21"/>
  <c r="M80" i="21"/>
  <c r="J80" i="21"/>
  <c r="G80" i="21"/>
  <c r="M78" i="21"/>
  <c r="J78" i="21"/>
  <c r="G78" i="21"/>
  <c r="M64" i="21"/>
  <c r="M75" i="21" s="1"/>
  <c r="J64" i="21"/>
  <c r="J75" i="21" s="1"/>
  <c r="G64" i="21"/>
  <c r="G75" i="21" s="1"/>
  <c r="M63" i="21"/>
  <c r="J63" i="21"/>
  <c r="G63" i="21"/>
  <c r="M58" i="21"/>
  <c r="M61" i="21" s="1"/>
  <c r="J58" i="21"/>
  <c r="J61" i="21" s="1"/>
  <c r="G58" i="21"/>
  <c r="G61" i="21" s="1"/>
  <c r="M55" i="21"/>
  <c r="M57" i="21" s="1"/>
  <c r="J55" i="21"/>
  <c r="J57" i="21" s="1"/>
  <c r="G55" i="21"/>
  <c r="M54" i="21"/>
  <c r="J54" i="21"/>
  <c r="G54" i="21"/>
  <c r="M18" i="21"/>
  <c r="M178" i="21" s="1"/>
  <c r="J18" i="21"/>
  <c r="J178" i="21" s="1"/>
  <c r="G18" i="21"/>
  <c r="G178" i="21" s="1"/>
  <c r="H176" i="21" l="1"/>
  <c r="H175" i="21" s="1"/>
  <c r="H174" i="21" s="1"/>
  <c r="J166" i="21"/>
  <c r="N176" i="21"/>
  <c r="H166" i="21"/>
  <c r="G166" i="21"/>
  <c r="H178" i="21"/>
  <c r="M166" i="21"/>
  <c r="K166" i="21"/>
  <c r="N166" i="21"/>
  <c r="N61" i="21"/>
  <c r="N119" i="21" s="1"/>
  <c r="K176" i="21"/>
  <c r="N178" i="21"/>
  <c r="H61" i="21"/>
  <c r="H119" i="21" s="1"/>
  <c r="G176" i="21"/>
  <c r="G175" i="21" s="1"/>
  <c r="G174" i="21" s="1"/>
  <c r="M176" i="21"/>
  <c r="M175" i="21" s="1"/>
  <c r="M174" i="21" s="1"/>
  <c r="K178" i="21"/>
  <c r="G187" i="21"/>
  <c r="J187" i="21"/>
  <c r="M187" i="21"/>
  <c r="I187" i="21"/>
  <c r="H187" i="21"/>
  <c r="K119" i="21"/>
  <c r="K167" i="21" s="1"/>
  <c r="K168" i="21" s="1"/>
  <c r="J176" i="21"/>
  <c r="J175" i="21" s="1"/>
  <c r="J174" i="21" s="1"/>
  <c r="G51" i="21"/>
  <c r="J51" i="21"/>
  <c r="J119" i="21" s="1"/>
  <c r="J167" i="21" s="1"/>
  <c r="J168" i="21" s="1"/>
  <c r="G57" i="21"/>
  <c r="M51" i="21"/>
  <c r="M119" i="21" s="1"/>
  <c r="M167" i="21" s="1"/>
  <c r="M168" i="21" s="1"/>
  <c r="I124" i="17"/>
  <c r="I130" i="17" s="1"/>
  <c r="J190" i="21" l="1"/>
  <c r="H190" i="21"/>
  <c r="K175" i="21"/>
  <c r="K174" i="21" s="1"/>
  <c r="N167" i="21"/>
  <c r="N168" i="21" s="1"/>
  <c r="G119" i="21"/>
  <c r="G167" i="21" s="1"/>
  <c r="G168" i="21" s="1"/>
  <c r="G190" i="21"/>
  <c r="H167" i="21"/>
  <c r="M190" i="21"/>
  <c r="I64" i="20"/>
  <c r="H64" i="20"/>
  <c r="K80" i="17"/>
  <c r="J80" i="17"/>
  <c r="N182" i="21" l="1"/>
  <c r="N183" i="21"/>
  <c r="N177" i="21"/>
  <c r="N181" i="21"/>
  <c r="N184" i="21"/>
  <c r="N185" i="21"/>
  <c r="N179" i="21"/>
  <c r="N186" i="21"/>
  <c r="N189" i="21"/>
  <c r="N187" i="21" s="1"/>
  <c r="K189" i="21"/>
  <c r="K187" i="21" s="1"/>
  <c r="K190" i="21" s="1"/>
  <c r="H168" i="21"/>
  <c r="O184" i="21" s="1"/>
  <c r="I21" i="20"/>
  <c r="H21" i="20"/>
  <c r="N175" i="21" l="1"/>
  <c r="N174" i="21" s="1"/>
  <c r="N190" i="21" s="1"/>
  <c r="L188" i="21"/>
  <c r="L184" i="21"/>
  <c r="L189" i="21"/>
  <c r="O185" i="21"/>
  <c r="L180" i="21"/>
  <c r="I182" i="21"/>
  <c r="I175" i="21" s="1"/>
  <c r="O188" i="21"/>
  <c r="L182" i="21"/>
  <c r="L183" i="21"/>
  <c r="O186" i="21"/>
  <c r="O181" i="21"/>
  <c r="L177" i="21"/>
  <c r="I186" i="21"/>
  <c r="O179" i="21"/>
  <c r="L186" i="21"/>
  <c r="O178" i="21"/>
  <c r="O182" i="21"/>
  <c r="L178" i="21"/>
  <c r="O183" i="21"/>
  <c r="O177" i="21"/>
  <c r="L185" i="21"/>
  <c r="O180" i="21"/>
  <c r="L179" i="21"/>
  <c r="L176" i="21"/>
  <c r="O176" i="21"/>
  <c r="L181" i="21"/>
  <c r="I185" i="21"/>
  <c r="O189" i="21"/>
  <c r="G64" i="20"/>
  <c r="I36" i="17"/>
  <c r="L187" i="21" l="1"/>
  <c r="O187" i="21"/>
  <c r="I174" i="21"/>
  <c r="I190" i="21" s="1"/>
  <c r="O175" i="21"/>
  <c r="O174" i="21" s="1"/>
  <c r="L175" i="21"/>
  <c r="L174" i="21" s="1"/>
  <c r="L190" i="21" s="1"/>
  <c r="H162" i="20"/>
  <c r="I162" i="20"/>
  <c r="G162" i="20"/>
  <c r="I189" i="20"/>
  <c r="H189" i="20"/>
  <c r="G189" i="20"/>
  <c r="I188" i="20"/>
  <c r="H188" i="20"/>
  <c r="G188" i="20"/>
  <c r="I186" i="20"/>
  <c r="H186" i="20"/>
  <c r="G186" i="20"/>
  <c r="I185" i="20"/>
  <c r="H185" i="20"/>
  <c r="G185" i="20"/>
  <c r="I184" i="20"/>
  <c r="H184" i="20"/>
  <c r="G184" i="20"/>
  <c r="I183" i="20"/>
  <c r="H183" i="20"/>
  <c r="G183" i="20"/>
  <c r="I182" i="20"/>
  <c r="H182" i="20"/>
  <c r="G182" i="20"/>
  <c r="I181" i="20"/>
  <c r="H181" i="20"/>
  <c r="G181" i="20"/>
  <c r="G147" i="20"/>
  <c r="G148" i="20" s="1"/>
  <c r="I147" i="20"/>
  <c r="I148" i="20" s="1"/>
  <c r="H147" i="20"/>
  <c r="H148" i="20" s="1"/>
  <c r="G133" i="20"/>
  <c r="O190" i="21" l="1"/>
  <c r="H55" i="20"/>
  <c r="I55" i="20"/>
  <c r="H75" i="20"/>
  <c r="I75" i="20"/>
  <c r="G75" i="20"/>
  <c r="G115" i="20"/>
  <c r="H112" i="20"/>
  <c r="I112" i="20"/>
  <c r="G112" i="20"/>
  <c r="G80" i="20" l="1"/>
  <c r="G78" i="20"/>
  <c r="H78" i="20"/>
  <c r="I78" i="20"/>
  <c r="I58" i="20" l="1"/>
  <c r="H58" i="20"/>
  <c r="G58" i="20"/>
  <c r="G61" i="20" s="1"/>
  <c r="G55" i="20"/>
  <c r="G176" i="20" s="1"/>
  <c r="H51" i="20"/>
  <c r="I51" i="20"/>
  <c r="G51" i="20"/>
  <c r="I180" i="20" l="1"/>
  <c r="H180" i="20"/>
  <c r="G180" i="20"/>
  <c r="I179" i="20"/>
  <c r="H179" i="20"/>
  <c r="G179" i="20"/>
  <c r="I178" i="20"/>
  <c r="H178" i="20"/>
  <c r="G178" i="20"/>
  <c r="I177" i="20"/>
  <c r="H177" i="20"/>
  <c r="G177" i="20"/>
  <c r="I165" i="20"/>
  <c r="I166" i="20" s="1"/>
  <c r="H165" i="20"/>
  <c r="H166" i="20" s="1"/>
  <c r="G165" i="20"/>
  <c r="G166" i="20" s="1"/>
  <c r="H176" i="20"/>
  <c r="I118" i="20"/>
  <c r="H118" i="20"/>
  <c r="G118" i="20"/>
  <c r="I115" i="20"/>
  <c r="H115" i="20"/>
  <c r="I80" i="20"/>
  <c r="H80" i="20"/>
  <c r="I63" i="20"/>
  <c r="H63" i="20"/>
  <c r="G63" i="20"/>
  <c r="I61" i="20"/>
  <c r="H61" i="20"/>
  <c r="I57" i="20"/>
  <c r="H57" i="20"/>
  <c r="G57" i="20"/>
  <c r="I54" i="20"/>
  <c r="H54" i="20"/>
  <c r="G54" i="20"/>
  <c r="H119" i="20" l="1"/>
  <c r="G119" i="20"/>
  <c r="I119" i="20"/>
  <c r="I187" i="20"/>
  <c r="G187" i="20"/>
  <c r="H187" i="20"/>
  <c r="I176" i="20"/>
  <c r="I175" i="20" s="1"/>
  <c r="I174" i="20" s="1"/>
  <c r="G134" i="20"/>
  <c r="H175" i="20"/>
  <c r="H174" i="20" s="1"/>
  <c r="H133" i="20"/>
  <c r="H134" i="20" s="1"/>
  <c r="I133" i="20"/>
  <c r="I134" i="20" s="1"/>
  <c r="I190" i="20" l="1"/>
  <c r="G190" i="20"/>
  <c r="H190" i="20"/>
  <c r="G167" i="20"/>
  <c r="G168" i="20" s="1"/>
  <c r="H167" i="20"/>
  <c r="H168" i="20" s="1"/>
  <c r="I167" i="20"/>
  <c r="I168" i="20" s="1"/>
  <c r="I139" i="17"/>
  <c r="J130" i="17" l="1"/>
  <c r="I86" i="17" l="1"/>
  <c r="J178" i="17" l="1"/>
  <c r="K178" i="17"/>
  <c r="I178" i="17"/>
  <c r="K148" i="17" l="1"/>
  <c r="J148" i="17"/>
  <c r="J151" i="17" s="1"/>
  <c r="J152" i="17" s="1"/>
  <c r="I148" i="17"/>
  <c r="K149" i="17"/>
  <c r="K192" i="17" l="1"/>
  <c r="I151" i="17"/>
  <c r="I152" i="17" s="1"/>
  <c r="K151" i="17"/>
  <c r="K152" i="17" s="1"/>
  <c r="K130" i="17" l="1"/>
  <c r="I49" i="17" l="1"/>
  <c r="I82" i="17" l="1"/>
  <c r="I62" i="17" l="1"/>
  <c r="I88" i="17" l="1"/>
  <c r="J88" i="17"/>
  <c r="K88" i="17"/>
  <c r="J62" i="17"/>
  <c r="K62" i="17"/>
  <c r="I163" i="17"/>
  <c r="J163" i="17"/>
  <c r="K163" i="17"/>
  <c r="I200" i="17" l="1"/>
  <c r="J181" i="17" l="1"/>
  <c r="J164" i="17"/>
  <c r="J136" i="17"/>
  <c r="J133" i="17"/>
  <c r="J94" i="17"/>
  <c r="J92" i="17"/>
  <c r="J76" i="17"/>
  <c r="J74" i="17"/>
  <c r="J69" i="17"/>
  <c r="J65" i="17"/>
  <c r="J182" i="17" l="1"/>
  <c r="J137" i="17"/>
  <c r="J183" i="17" l="1"/>
  <c r="J184" i="17" s="1"/>
  <c r="K198" i="17" l="1"/>
  <c r="I198" i="17"/>
  <c r="K205" i="17" l="1"/>
  <c r="I205"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4" i="17"/>
  <c r="I94" i="17"/>
  <c r="K92" i="17"/>
  <c r="I92" i="17"/>
  <c r="K76" i="17"/>
  <c r="I76" i="17"/>
  <c r="K74" i="17"/>
  <c r="I74" i="17"/>
  <c r="K69" i="17"/>
  <c r="I69" i="17"/>
  <c r="K65" i="17"/>
  <c r="I65" i="17"/>
  <c r="I192" i="17"/>
  <c r="I191" i="17" l="1"/>
  <c r="I190" i="17" s="1"/>
  <c r="K191" i="17"/>
  <c r="K190" i="17" s="1"/>
  <c r="K182" i="17"/>
  <c r="I203" i="17"/>
  <c r="I182" i="17"/>
  <c r="K203" i="17"/>
  <c r="K137" i="17"/>
  <c r="I137" i="17"/>
  <c r="J197" i="17" l="1"/>
  <c r="I206" i="17"/>
  <c r="K183" i="17"/>
  <c r="K184" i="17" s="1"/>
  <c r="K206" i="17"/>
  <c r="I183" i="17"/>
  <c r="I184" i="17" s="1"/>
  <c r="J205" i="17" l="1"/>
  <c r="J203" i="17" s="1"/>
  <c r="J202" i="17"/>
  <c r="J195" i="17"/>
  <c r="J191" i="17" s="1"/>
  <c r="J190" i="17" l="1"/>
  <c r="J206" i="17" s="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6"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7"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K46" authorId="0" shapeId="0">
      <text>
        <r>
          <rPr>
            <sz val="9"/>
            <color indexed="81"/>
            <rFont val="Tahoma"/>
            <family val="2"/>
            <charset val="186"/>
          </rPr>
          <t>valdų 9, DNSB 11</t>
        </r>
      </text>
    </comment>
    <comment ref="K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J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J73" authorId="0" shapeId="0">
      <text>
        <r>
          <rPr>
            <sz val="9"/>
            <color indexed="81"/>
            <rFont val="Tahoma"/>
            <family val="2"/>
            <charset val="186"/>
          </rPr>
          <t>(apgyvendinimo, maitinimo paslaugos, kultūrinė programa)</t>
        </r>
      </text>
    </comment>
    <comment ref="K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E110"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1"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29" authorId="0" shapeId="0">
      <text>
        <r>
          <rPr>
            <sz val="9"/>
            <color indexed="81"/>
            <rFont val="Tahoma"/>
            <family val="2"/>
            <charset val="186"/>
          </rPr>
          <t>(savivaldybės administracija ir 116 biudžetinės įstaigos)</t>
        </r>
      </text>
    </comment>
    <comment ref="E131"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9"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39"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1"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2"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3"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4"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6"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4"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Q35"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Q46" authorId="0" shapeId="0">
      <text>
        <r>
          <rPr>
            <sz val="9"/>
            <color indexed="81"/>
            <rFont val="Tahoma"/>
            <family val="2"/>
            <charset val="186"/>
          </rPr>
          <t>valdų 9, DNSB 11</t>
        </r>
      </text>
    </comment>
    <comment ref="Q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P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P73" authorId="0" shapeId="0">
      <text>
        <r>
          <rPr>
            <sz val="9"/>
            <color indexed="81"/>
            <rFont val="Tahoma"/>
            <family val="2"/>
            <charset val="186"/>
          </rPr>
          <t>(apgyvendinimo, maitinimo paslaugos, kultūrinė programa)</t>
        </r>
      </text>
    </comment>
    <comment ref="Q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E110"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1"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29" authorId="0" shapeId="0">
      <text>
        <r>
          <rPr>
            <sz val="9"/>
            <color indexed="81"/>
            <rFont val="Tahoma"/>
            <family val="2"/>
            <charset val="186"/>
          </rPr>
          <t>(savivaldybės administracija ir 116 biudžetinės įstaigos)</t>
        </r>
      </text>
    </comment>
    <comment ref="E131"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9"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39"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1"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2"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3"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4"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6" authorId="1" shapeId="0">
      <text>
        <r>
          <rPr>
            <sz val="9"/>
            <color indexed="81"/>
            <rFont val="Tahoma"/>
            <family val="2"/>
            <charset val="186"/>
          </rPr>
          <t xml:space="preserve">Priritetai P1
8.3.6. Įsteigtų nuotolinių gyventojų aptarnavimo centrų skaičius. </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3"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1"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2"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I43" authorId="0" shapeId="0">
      <text>
        <r>
          <rPr>
            <b/>
            <sz val="9"/>
            <color indexed="81"/>
            <rFont val="Tahoma"/>
            <family val="2"/>
            <charset val="186"/>
          </rPr>
          <t>Įsigyta medicininių kaukių, 50 tūkst. vnt.</t>
        </r>
        <r>
          <rPr>
            <sz val="9"/>
            <color indexed="81"/>
            <rFont val="Tahoma"/>
            <family val="2"/>
            <charset val="186"/>
          </rPr>
          <t xml:space="preserve">
</t>
        </r>
      </text>
    </comment>
    <comment ref="M44"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7"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8" authorId="0" shapeId="0">
      <text>
        <r>
          <rPr>
            <b/>
            <sz val="9"/>
            <color indexed="81"/>
            <rFont val="Tahoma"/>
            <family val="2"/>
            <charset val="186"/>
          </rPr>
          <t>atlyginimas</t>
        </r>
        <r>
          <rPr>
            <sz val="9"/>
            <color indexed="81"/>
            <rFont val="Tahoma"/>
            <family val="2"/>
            <charset val="186"/>
          </rPr>
          <t xml:space="preserve">
</t>
        </r>
      </text>
    </comment>
    <comment ref="I51" authorId="0" shapeId="0">
      <text>
        <r>
          <rPr>
            <b/>
            <sz val="9"/>
            <color indexed="81"/>
            <rFont val="Tahoma"/>
            <family val="2"/>
            <charset val="186"/>
          </rPr>
          <t>-50 SPG STR</t>
        </r>
        <r>
          <rPr>
            <sz val="9"/>
            <color indexed="81"/>
            <rFont val="Tahoma"/>
            <family val="2"/>
            <charset val="186"/>
          </rPr>
          <t xml:space="preserve">
-</t>
        </r>
      </text>
    </comment>
    <comment ref="J55"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7" authorId="0" shapeId="0">
      <text>
        <r>
          <rPr>
            <sz val="9"/>
            <color indexed="81"/>
            <rFont val="Tahoma"/>
            <family val="2"/>
            <charset val="186"/>
          </rPr>
          <t>valdų 9, DNSB 11</t>
        </r>
      </text>
    </comment>
    <comment ref="M70"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5"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L78" authorId="0" shapeId="0">
      <text>
        <r>
          <rPr>
            <sz val="9"/>
            <color indexed="81"/>
            <rFont val="Tahoma"/>
            <family val="2"/>
            <charset val="186"/>
          </rPr>
          <t>Savivaldybių asociacija (0,03 proc. nuo biudžeto apimties), VVG, ŽVVG po 50 eur per metus</t>
        </r>
      </text>
    </comment>
    <comment ref="F80"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F82"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M83" authorId="0" shapeId="0">
      <text>
        <r>
          <rPr>
            <b/>
            <sz val="9"/>
            <color indexed="81"/>
            <rFont val="Tahoma"/>
            <family val="2"/>
            <charset val="186"/>
          </rPr>
          <t xml:space="preserve">9+8+5
</t>
        </r>
      </text>
    </comment>
    <comment ref="F86" authorId="2" shapeId="0">
      <text>
        <r>
          <rPr>
            <sz val="9"/>
            <color indexed="81"/>
            <rFont val="Tahoma"/>
            <family val="2"/>
            <charset val="186"/>
          </rPr>
          <t>KEPS 2030 1.3.7. uždavinys Organizuoti nišinius tarptautinius mega-renginius, susijusius su prioritetinių sričių, verslumo skatinimo temomis</t>
        </r>
      </text>
    </comment>
    <comment ref="L86" authorId="0" shapeId="0">
      <text>
        <r>
          <rPr>
            <sz val="9"/>
            <color indexed="81"/>
            <rFont val="Tahoma"/>
            <family val="2"/>
            <charset val="186"/>
          </rPr>
          <t>(apgyvendinimo, maitinimo paslaugos, kultūrinė programa)</t>
        </r>
      </text>
    </comment>
    <comment ref="M118"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3"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L126"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15196,7+246,1 biudžetas</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<sst xmlns="http://schemas.openxmlformats.org/spreadsheetml/2006/main" count="1182" uniqueCount="276">
  <si>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</si>
  <si>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</si>
  <si>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</si>
  <si>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</si>
  <si>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</si>
  <si>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</si>
  <si>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</si>
  <si>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</si>
  <si>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</si>
  <si>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</si>
  <si>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</si>
  <si>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</si>
  <si>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</si>
  <si>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</si>
  <si>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</si>
  <si>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</si>
  <si>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</si>
  <si>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</si>
  <si>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</si>
  <si>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</si>
  <si>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</si>
  <si>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</si>
  <si>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</si>
  <si>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</si>
  <si>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</si>
  <si>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</si>
  <si>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</si>
  <si>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</si>
  <si>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</si>
  <si>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</si>
  <si>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</si>
  <si>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</si>
  <si>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</si>
  <si>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</si>
  <si>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</si>
  <si>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</si>
  <si>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</si>
  <si>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</si>
  <si>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</si>
  <si>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</si>
  <si>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</si>
  <si>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</si>
  <si>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</si>
  <si>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</si>
  <si>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</si>
  <si>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</si>
  <si>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</si>
  <si>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</si>
  <si>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</si>
  <si>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</si>
  <si>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</si>
  <si>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</si>
  <si>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</si>
  <si>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</si>
  <si>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</si>
  <si>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</si>
  <si>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</si>
  <si>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</si>
  <si>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</si>
  <si>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</si>
  <si>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</si>
  <si>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</si>
  <si>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</si>
  <si>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</si>
  <si>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</si>
  <si>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</si>
  <si>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</si>
  <si>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</si>
  <si>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</si>
  <si>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</si>
  <si>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</si>
  <si>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</si>
  <si>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</si>
  <si>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</si>
  <si>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</si>
  <si>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</si>
  <si>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</si>
  <si>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</si>
  <si>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</si>
  <si>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</si>
  <si>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</si>
  <si>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</si>
  <si>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</si>
  <si>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</si>
  <si>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</si>
  <si>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</si>
  <si>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</si>
  <si>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</si>
  <si>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</si>
  <si>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</si>
  <si>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</si>
  <si>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</si>
  <si>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</si>
  <si>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</si>
  <si>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</si>
  <si>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</si>
  <si>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</si>
  <si>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</si>
  <si>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</si>
  <si>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</si>
  <si>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</si>
  <si>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</si>
  <si>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</si>
  <si>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</si>
  <si>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</si>
  <si>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Mokamas narystės asociacijoje „Klaipėdos regionas“ mokestis, skaičius</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</si>
  <si>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</si>
  <si>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</si>
  <si>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</si>
  <si>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</si>
  <si>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</si>
  <si>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</si>
  <si>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</si>
  <si>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</si>
  <si>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</si>
  <si>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</si>
  <si>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</si>
  <si>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</si>
  <si>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</si>
  <si>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</si>
  <si>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</si>
  <si>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</si>
  <si>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</si>
  <si>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</si>
  <si>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</si>
  <si>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</si>
  <si>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</si>
  <si>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</si>
  <si>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</si>
  <si>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</si>
  <si>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</si>
  <si>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</si>
  <si>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</si>
  <si>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</si>
  <si>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</si>
  <si>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</si>
  <si>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</si>
  <si>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</si>
  <si>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</si>
  <si>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</si>
  <si>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</si>
  <si>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</si>
  <si>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</si>
  <si>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</si>
  <si>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</si>
  <si>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</si>
  <si>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</si>
  <si>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</si>
  <si>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</si>
  <si>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</si>
  <si>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</si>
  <si>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</si>
  <si>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</si>
  <si>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</si>
  <si>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</si>
  <si>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</si>
  <si>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</si>
  <si>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</si>
  <si>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</si>
  <si>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</si>
  <si>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</si>
  <si>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</si>
  <si>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</si>
  <si>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</si>
  <si>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</si>
  <si>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</si>
  <si>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</si>
  <si>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</si>
  <si>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</si>
  <si>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</si>
  <si>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</si>
  <si>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</si>
  <si>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</si>
  <si>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</si>
  <si>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</si>
  <si>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</si>
  <si>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</si>
  <si>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</si>
  <si>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</si>
  <si>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</si>
  <si>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</si>
  <si>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</si>
  <si>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</si>
  <si>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</si>
  <si>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</si>
  <si>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</si>
  <si>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</si>
  <si>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</si>
  <si>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</si>
  <si>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</si>
  <si>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</si>
  <si>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</si>
  <si>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</si>
  <si>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</si>
  <si>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</si>
  <si>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</si>
  <si>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</si>
  <si>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</si>
  <si>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</si>
  <si>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</si>
  <si>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</si>
  <si>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</si>
  <si>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</si>
  <si>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</si>
  <si>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</si>
  <si>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</si>
  <si>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</si>
  <si>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</si>
  <si>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</si>
  <si>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</si>
  <si>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</si>
  <si>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</si>
  <si>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</si>
  <si>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</si>
  <si>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</si>
  <si>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</si>
  <si>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</si>
  <si>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</si>
  <si>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</si>
  <si>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</si>
  <si>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</si>
  <si>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</si>
  <si>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</si>
  <si>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</si>
  <si>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</si>
  <si>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</si>
  <si>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</si>
  <si>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Apskaitos skyrius</t>
  </si>
  <si>
    <t>Finansų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</si>
  <si>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</si>
  <si>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</si>
  <si>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</si>
  <si>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</si>
  <si>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</si>
  <si>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</si>
  <si>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</si>
  <si>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</si>
  <si>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</si>
  <si>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</si>
  <si>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</si>
  <si>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</si>
  <si>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</si>
  <si>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</si>
  <si>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</si>
  <si>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</si>
  <si>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</si>
  <si>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</si>
  <si>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</si>
  <si>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</si>
  <si>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</si>
  <si>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__________________________________________</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</si>
  <si>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</si>
  <si>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</si>
  <si>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</si>
  <si>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</si>
  <si>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</si>
  <si>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</si>
  <si>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</si>
  <si>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</si>
  <si>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SPG STR3-5 turi atstatyti</t>
  </si>
  <si>
    <t>LR švietimo, mokslo ir sporto ministro 2020 m. vasario 14 d. įsakymu Nr. V-210 „Dėl Lietuvos Respublikos valstybės biudžeto lėšų, skirtų tarpinstitucinio bendradarbiavimo koordinatorių pareigybėms išlaikyti, 2020 metais paskirstymo pagal savivaldybes patvirtinimo“ skiriama 30,3 tūkst. Eur lėšų tarpinstitucinio bendradarbiavimo koordinatoriaus pareigybei išlaikyti</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</si>
  <si>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</si>
  <si>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</si>
  <si>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</si>
  <si>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 xml:space="preserve">Teikiamos ekstremalios situacijos valdymo ir likvidavimo priemonės (planuojama vertė - 721,9 tūkst. Eur):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Savivaldybės administracija, remdamasi galiojančiais teisės aktais, parengs dokumentaciją dėl dalies lėšų susigrąžinimo iš valstybės biudžeto. </t>
  </si>
  <si>
    <t>Lyginamsasis variantas</t>
  </si>
  <si>
    <t>Strateginio planavimo skyrius - programų sąmatų tvirtinimas</t>
  </si>
  <si>
    <t>Bendrasis skyrius</t>
  </si>
  <si>
    <t>Strateginio planavimo skyrius  - programos sąmatų tvirtinimas, Tarybos sekretoriatas - priemonės vykdymas</t>
  </si>
  <si>
    <t>Jaunimo ir bendruomenių reikalų koordinavimo grupė</t>
  </si>
  <si>
    <t>Turto valdymo skyrius</t>
  </si>
  <si>
    <t xml:space="preserve">Statinių administravimo skyrius </t>
  </si>
  <si>
    <t xml:space="preserve">Ekonominės plėtros grupė </t>
  </si>
  <si>
    <t>Informacinių technologijų skyrius</t>
  </si>
  <si>
    <t>vyr. projektų vadovas  D. Petrolevičius</t>
  </si>
  <si>
    <t>Statinių administravimo skyrius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</si>
</sst>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5">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508">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48"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0" fontId="16" fillId="0" borderId="14" xfId="0" applyFont="1" applyBorder="1" applyAlignment="1">
      <alignment vertical="top" wrapText="1"/>
    </xf>
    <xf numFmtId="3" fontId="22" fillId="6" borderId="35" xfId="0" applyNumberFormat="1" applyFont="1" applyFill="1" applyBorder="1" applyAlignment="1">
      <alignment vertical="top" wrapText="1"/>
    </xf>
    <xf numFmtId="3" fontId="22" fillId="6" borderId="10" xfId="0" applyNumberFormat="1" applyFont="1" applyFill="1" applyBorder="1" applyAlignment="1">
      <alignment horizontal="lef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3" fontId="4" fillId="6" borderId="31" xfId="0" applyNumberFormat="1" applyFont="1" applyFill="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39" xfId="0" applyFont="1" applyFill="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1"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9"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09"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09"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6" fillId="6" borderId="14" xfId="0" applyFont="1" applyFill="1" applyBorder="1" applyAlignment="1">
      <alignment vertical="top" wrapText="1"/>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4"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5" xfId="0" applyFont="1" applyFill="1" applyBorder="1" applyAlignment="1">
      <alignment horizontal="center" vertical="top"/>
    </xf>
    <xf numFmtId="0" fontId="4" fillId="6" borderId="115" xfId="0" applyFont="1" applyFill="1" applyBorder="1" applyAlignment="1">
      <alignment horizontal="center" vertical="top"/>
    </xf>
    <xf numFmtId="0" fontId="4" fillId="6" borderId="110"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3" fontId="7" fillId="12" borderId="40" xfId="0" applyNumberFormat="1" applyFont="1" applyFill="1" applyBorder="1" applyAlignment="1">
      <alignment horizontal="center" vertical="center"/>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09"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8"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xf>
    <xf numFmtId="3" fontId="4" fillId="6" borderId="32" xfId="0" applyNumberFormat="1" applyFont="1" applyFill="1" applyBorder="1" applyAlignment="1">
      <alignment horizontal="left" vertical="top" wrapText="1"/>
    </xf>
    <xf numFmtId="165" fontId="4" fillId="6" borderId="16" xfId="0" applyNumberFormat="1" applyFont="1" applyFill="1" applyBorder="1" applyAlignment="1">
      <alignment horizontal="center" vertical="top" wrapText="1"/>
    </xf>
    <xf numFmtId="165" fontId="4" fillId="6" borderId="97" xfId="0" applyNumberFormat="1"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09"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3" fontId="7" fillId="6" borderId="87" xfId="0" applyNumberFormat="1" applyFont="1" applyFill="1" applyBorder="1" applyAlignment="1">
      <alignment horizontal="center" vertical="center"/>
    </xf>
    <xf numFmtId="0" fontId="4" fillId="6" borderId="55" xfId="0" applyFont="1" applyFill="1" applyBorder="1" applyAlignment="1">
      <alignment horizontal="center" vertical="top" wrapText="1"/>
    </xf>
    <xf numFmtId="0" fontId="9" fillId="6" borderId="113" xfId="0" applyFont="1" applyFill="1" applyBorder="1" applyAlignment="1">
      <alignment horizontal="center" vertical="top"/>
    </xf>
    <xf numFmtId="0" fontId="12" fillId="6" borderId="88" xfId="0" applyFont="1" applyFill="1" applyBorder="1" applyAlignment="1">
      <alignment horizontal="center" vertical="top"/>
    </xf>
    <xf numFmtId="0" fontId="12" fillId="6" borderId="101" xfId="0" applyFont="1" applyFill="1" applyBorder="1" applyAlignment="1">
      <alignment horizontal="center" vertical="top"/>
    </xf>
    <xf numFmtId="0" fontId="4" fillId="6" borderId="82" xfId="0" applyFont="1" applyFill="1" applyBorder="1" applyAlignment="1">
      <alignmen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5"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3" fontId="6" fillId="5" borderId="11"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9" borderId="1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6" fillId="7" borderId="1"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49" fontId="4" fillId="6" borderId="33" xfId="0" applyNumberFormat="1" applyFont="1" applyFill="1" applyBorder="1" applyAlignment="1">
      <alignment vertical="top"/>
    </xf>
    <xf numFmtId="49" fontId="5" fillId="6" borderId="33" xfId="0" applyNumberFormat="1" applyFont="1" applyFill="1" applyBorder="1" applyAlignment="1">
      <alignment horizontal="center" vertical="top" wrapText="1"/>
    </xf>
    <xf numFmtId="49" fontId="27" fillId="6" borderId="33" xfId="0" applyNumberFormat="1" applyFont="1" applyFill="1" applyBorder="1" applyAlignment="1">
      <alignment horizontal="center" vertical="top" wrapText="1"/>
    </xf>
    <xf numFmtId="3" fontId="4" fillId="0" borderId="33"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10" fillId="6" borderId="33" xfId="0" applyNumberFormat="1" applyFont="1" applyFill="1" applyBorder="1" applyAlignment="1">
      <alignment horizontal="center" vertical="top"/>
    </xf>
    <xf numFmtId="0" fontId="12" fillId="6" borderId="33" xfId="0" applyFont="1" applyFill="1" applyBorder="1" applyAlignment="1">
      <alignment horizontal="center"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6"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6" fillId="7" borderId="59"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3"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56" xfId="0" applyNumberFormat="1" applyFont="1" applyFill="1" applyBorder="1" applyAlignment="1">
      <alignment horizontal="left" vertical="top" wrapText="1"/>
    </xf>
    <xf numFmtId="166" fontId="4" fillId="6" borderId="37" xfId="0" applyNumberFormat="1" applyFont="1" applyFill="1" applyBorder="1" applyAlignment="1">
      <alignment horizontal="left" vertical="top" wrapText="1"/>
    </xf>
    <xf numFmtId="0" fontId="4" fillId="6" borderId="61" xfId="0" applyFont="1" applyFill="1" applyBorder="1" applyAlignment="1">
      <alignment horizontal="center" vertical="top"/>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6" fillId="5" borderId="25"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0" fontId="20" fillId="6" borderId="11" xfId="0" applyFont="1" applyFill="1" applyBorder="1" applyAlignment="1">
      <alignment horizontal="lef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0" fontId="19" fillId="6" borderId="13" xfId="0" applyFont="1" applyFill="1" applyBorder="1" applyAlignment="1">
      <alignment vertical="top" wrapText="1"/>
    </xf>
    <xf numFmtId="49" fontId="19" fillId="6" borderId="11" xfId="0" applyNumberFormat="1"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0" fontId="4" fillId="6" borderId="55" xfId="0" applyFont="1" applyFill="1" applyBorder="1" applyAlignment="1">
      <alignment vertical="top" wrapText="1"/>
    </xf>
    <xf numFmtId="3" fontId="19" fillId="6" borderId="33" xfId="0" applyNumberFormat="1" applyFont="1" applyFill="1" applyBorder="1" applyAlignment="1">
      <alignment horizontal="center" vertical="top" wrapText="1"/>
    </xf>
    <xf numFmtId="0" fontId="19" fillId="6" borderId="14" xfId="0" applyFont="1" applyFill="1" applyBorder="1" applyAlignment="1">
      <alignment horizontal="center" vertical="top"/>
    </xf>
    <xf numFmtId="0" fontId="19" fillId="6" borderId="38" xfId="0" applyFont="1" applyFill="1" applyBorder="1" applyAlignment="1">
      <alignment horizontal="center" vertical="top"/>
    </xf>
    <xf numFmtId="165" fontId="19" fillId="6" borderId="38" xfId="0" applyNumberFormat="1" applyFont="1" applyFill="1" applyBorder="1" applyAlignment="1">
      <alignment horizontal="center" vertical="top"/>
    </xf>
    <xf numFmtId="0" fontId="19" fillId="6" borderId="35" xfId="0" applyFont="1" applyFill="1" applyBorder="1" applyAlignment="1">
      <alignment vertical="top"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0" xfId="0" applyNumberFormat="1" applyFont="1" applyFill="1" applyBorder="1" applyAlignment="1">
      <alignment vertical="top" wrapText="1"/>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165" fontId="4" fillId="6" borderId="58"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7" xfId="0" applyNumberFormat="1" applyFont="1" applyFill="1" applyBorder="1" applyAlignment="1">
      <alignment horizontal="center"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166" fontId="19" fillId="6" borderId="56" xfId="0" applyNumberFormat="1" applyFont="1" applyFill="1" applyBorder="1" applyAlignment="1">
      <alignment horizontal="center" vertical="top"/>
    </xf>
    <xf numFmtId="166" fontId="19" fillId="6" borderId="37" xfId="0" applyNumberFormat="1" applyFont="1" applyFill="1" applyBorder="1" applyAlignment="1">
      <alignment horizontal="center" vertical="top"/>
    </xf>
    <xf numFmtId="0" fontId="4" fillId="6" borderId="10" xfId="0" applyFont="1" applyFill="1" applyBorder="1" applyAlignment="1">
      <alignment horizontal="left" vertical="top" wrapText="1"/>
    </xf>
    <xf numFmtId="165" fontId="19" fillId="6" borderId="13" xfId="0" applyNumberFormat="1" applyFont="1" applyFill="1" applyBorder="1" applyAlignment="1">
      <alignment horizontal="center" vertical="top"/>
    </xf>
    <xf numFmtId="49" fontId="19" fillId="6" borderId="12" xfId="0" applyNumberFormat="1" applyFont="1" applyFill="1" applyBorder="1" applyAlignment="1">
      <alignment horizontal="center" vertical="top"/>
    </xf>
    <xf numFmtId="3" fontId="19" fillId="6" borderId="57" xfId="0" applyNumberFormat="1" applyFont="1" applyFill="1" applyBorder="1" applyAlignment="1">
      <alignment horizontal="center" vertical="top" wrapText="1"/>
    </xf>
    <xf numFmtId="0" fontId="19" fillId="6" borderId="34" xfId="0" applyFont="1" applyFill="1" applyBorder="1" applyAlignment="1">
      <alignment horizontal="center" vertical="top"/>
    </xf>
    <xf numFmtId="166" fontId="19" fillId="6" borderId="34" xfId="0" applyNumberFormat="1" applyFont="1" applyFill="1" applyBorder="1" applyAlignment="1">
      <alignment horizontal="center" vertical="top"/>
    </xf>
    <xf numFmtId="166" fontId="19" fillId="6" borderId="58" xfId="0" applyNumberFormat="1" applyFont="1" applyFill="1" applyBorder="1" applyAlignment="1">
      <alignment horizontal="center" vertical="top"/>
    </xf>
    <xf numFmtId="0" fontId="19" fillId="6" borderId="34" xfId="0" applyFont="1" applyFill="1" applyBorder="1" applyAlignment="1">
      <alignment vertical="top" wrapText="1"/>
    </xf>
    <xf numFmtId="49" fontId="19" fillId="6" borderId="56" xfId="0" applyNumberFormat="1" applyFont="1" applyFill="1" applyBorder="1" applyAlignment="1">
      <alignment horizontal="center" vertical="top"/>
    </xf>
    <xf numFmtId="49" fontId="19" fillId="6" borderId="57"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16" fillId="6" borderId="38" xfId="0" applyFont="1" applyFill="1" applyBorder="1" applyAlignment="1">
      <alignment horizontal="center" vertical="top" wrapText="1"/>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20" fillId="0" borderId="56" xfId="0" applyFont="1" applyBorder="1" applyAlignment="1">
      <alignment horizontal="left"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19" fillId="6" borderId="96" xfId="0" applyNumberFormat="1" applyFont="1" applyFill="1" applyBorder="1" applyAlignment="1">
      <alignment horizontal="center" vertical="top" wrapText="1"/>
    </xf>
    <xf numFmtId="3" fontId="4" fillId="6" borderId="11" xfId="0" applyNumberFormat="1" applyFont="1" applyFill="1" applyBorder="1" applyAlignment="1">
      <alignment vertical="top" textRotation="90"/>
    </xf>
    <xf numFmtId="3" fontId="19" fillId="6" borderId="15" xfId="0" applyNumberFormat="1" applyFont="1" applyFill="1" applyBorder="1" applyAlignment="1">
      <alignment vertical="top" wrapText="1"/>
    </xf>
    <xf numFmtId="3" fontId="19" fillId="6" borderId="40" xfId="0" applyNumberFormat="1" applyFont="1" applyFill="1" applyBorder="1" applyAlignment="1">
      <alignment horizontal="center" vertical="top"/>
    </xf>
    <xf numFmtId="49" fontId="19" fillId="6" borderId="39" xfId="0" applyNumberFormat="1" applyFont="1" applyFill="1" applyBorder="1" applyAlignment="1">
      <alignment horizontal="center" vertical="top"/>
    </xf>
    <xf numFmtId="49" fontId="19" fillId="6" borderId="40"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0" borderId="26" xfId="0" applyNumberFormat="1" applyFont="1" applyBorder="1" applyAlignment="1">
      <alignment horizontal="center" vertical="top" wrapText="1"/>
    </xf>
    <xf numFmtId="3" fontId="4" fillId="6"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3" fontId="4" fillId="6" borderId="11" xfId="0" applyNumberFormat="1" applyFont="1" applyFill="1" applyBorder="1" applyAlignment="1">
      <alignment horizontal="left" vertical="top" wrapText="1"/>
    </xf>
    <xf numFmtId="0" fontId="0" fillId="6" borderId="56" xfId="0"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0" fontId="16" fillId="6" borderId="56"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0" fontId="16" fillId="6" borderId="56" xfId="0" applyFont="1" applyFill="1" applyBorder="1" applyAlignment="1">
      <alignment vertical="top" wrapText="1"/>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0" fillId="6" borderId="11" xfId="0"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0" fillId="6" borderId="11" xfId="0" applyFill="1" applyBorder="1" applyAlignment="1">
      <alignment vertical="top" wrapText="1"/>
    </xf>
    <xf numFmtId="0" fontId="4" fillId="6" borderId="15"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0" xfId="0" applyFont="1" applyFill="1" applyBorder="1" applyAlignment="1">
      <alignment horizontal="lef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16" fillId="6" borderId="11" xfId="0" applyFont="1" applyFill="1" applyBorder="1" applyAlignment="1">
      <alignment wrapText="1"/>
    </xf>
    <xf numFmtId="166" fontId="4" fillId="6" borderId="52" xfId="0" applyNumberFormat="1" applyFont="1" applyFill="1" applyBorder="1" applyAlignment="1">
      <alignment horizontal="center" vertical="top"/>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6" borderId="63"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4" fillId="0" borderId="0" xfId="0" applyFont="1" applyBorder="1" applyAlignment="1">
      <alignment vertical="top" wrapText="1"/>
    </xf>
    <xf numFmtId="0" fontId="0" fillId="0" borderId="0" xfId="0" applyBorder="1" applyAlignment="1">
      <alignmen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6" borderId="56" xfId="0" applyNumberFormat="1"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2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1" xfId="0" applyNumberFormat="1" applyFont="1" applyFill="1" applyBorder="1" applyAlignment="1">
      <alignment horizontal="left" vertical="top"/>
    </xf>
    <xf numFmtId="3" fontId="6" fillId="0" borderId="0" xfId="0" applyNumberFormat="1" applyFont="1" applyFill="1" applyBorder="1" applyAlignment="1">
      <alignment horizontal="center" vertical="top" wrapText="1"/>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0" fontId="4" fillId="6" borderId="21" xfId="0" applyFont="1" applyFill="1" applyBorder="1" applyAlignment="1">
      <alignment horizontal="left" vertical="top" wrapText="1"/>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9" fillId="0" borderId="0" xfId="0" applyNumberFormat="1" applyFont="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0" fontId="4" fillId="0" borderId="16" xfId="0" applyFont="1" applyBorder="1" applyAlignment="1">
      <alignment horizontal="center" vertical="center"/>
    </xf>
    <xf numFmtId="0" fontId="4" fillId="0" borderId="17" xfId="0" applyFont="1" applyBorder="1" applyAlignment="1">
      <alignment horizontal="center" vertical="center"/>
    </xf>
    <xf numFmtId="49" fontId="4" fillId="6" borderId="33" xfId="0" applyNumberFormat="1" applyFont="1" applyFill="1" applyBorder="1" applyAlignment="1">
      <alignment horizontal="center" vertical="top" wrapText="1"/>
    </xf>
    <xf numFmtId="0" fontId="16" fillId="6" borderId="33" xfId="0" applyFont="1" applyFill="1" applyBorder="1" applyAlignment="1">
      <alignment vertical="top" wrapText="1"/>
    </xf>
    <xf numFmtId="49" fontId="19" fillId="6" borderId="18" xfId="0" applyNumberFormat="1" applyFont="1" applyFill="1" applyBorder="1" applyAlignment="1">
      <alignment horizontal="left" vertical="top" wrapText="1"/>
    </xf>
    <xf numFmtId="49" fontId="19" fillId="6" borderId="33" xfId="0" applyNumberFormat="1" applyFont="1" applyFill="1" applyBorder="1" applyAlignment="1">
      <alignment horizontal="left" vertical="top" wrapText="1"/>
    </xf>
    <xf numFmtId="49" fontId="19" fillId="6" borderId="96" xfId="0" applyNumberFormat="1" applyFont="1" applyFill="1" applyBorder="1" applyAlignment="1">
      <alignment horizontal="left" vertical="top" wrapText="1"/>
    </xf>
    <xf numFmtId="0" fontId="19" fillId="6" borderId="11" xfId="0" applyFont="1" applyFill="1" applyBorder="1" applyAlignment="1">
      <alignment horizontal="left" vertical="top" wrapText="1"/>
    </xf>
    <xf numFmtId="0" fontId="19" fillId="6" borderId="56" xfId="0"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96" xfId="0" applyNumberFormat="1" applyFont="1" applyFill="1" applyBorder="1" applyAlignment="1">
      <alignment horizontal="left" vertical="top" wrapText="1"/>
    </xf>
    <xf numFmtId="166" fontId="4" fillId="6" borderId="31"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49" fontId="4" fillId="0" borderId="52" xfId="0" applyNumberFormat="1" applyFont="1" applyBorder="1" applyAlignment="1">
      <alignment horizontal="center" vertical="top" wrapText="1"/>
    </xf>
    <xf numFmtId="0" fontId="16" fillId="0" borderId="52" xfId="0" applyFont="1" applyBorder="1" applyAlignment="1">
      <alignment horizontal="center"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4" fillId="11" borderId="51"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0" fontId="16" fillId="0" borderId="38" xfId="0" applyFont="1" applyBorder="1" applyAlignment="1">
      <alignment horizontal="center" vertical="top"/>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16" fillId="0" borderId="14" xfId="0" applyFont="1" applyBorder="1" applyAlignment="1">
      <alignment horizontal="center" vertical="top" wrapText="1"/>
    </xf>
    <xf numFmtId="0" fontId="16" fillId="0" borderId="56" xfId="0" applyFont="1" applyBorder="1" applyAlignment="1">
      <alignment horizontal="left"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6" fillId="3" borderId="68" xfId="0" applyNumberFormat="1" applyFont="1" applyFill="1" applyBorder="1" applyAlignment="1">
      <alignment horizontal="right"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6" borderId="52" xfId="0" applyNumberFormat="1" applyFont="1" applyFill="1" applyBorder="1" applyAlignment="1">
      <alignment horizontal="center" vertical="top" wrapText="1"/>
    </xf>
    <xf numFmtId="49" fontId="4" fillId="6" borderId="49"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49" fontId="6" fillId="6" borderId="56" xfId="0" applyNumberFormat="1" applyFont="1" applyFill="1" applyBorder="1" applyAlignment="1">
      <alignment horizontal="center" vertical="top"/>
    </xf>
    <xf numFmtId="0" fontId="16" fillId="0" borderId="11" xfId="0" applyFont="1" applyBorder="1" applyAlignment="1">
      <alignment horizontal="left" vertical="top" wrapText="1"/>
    </xf>
    <xf numFmtId="0" fontId="0" fillId="0" borderId="11" xfId="0" applyBorder="1" applyAlignment="1">
      <alignment horizontal="left" vertical="top" wrapText="1"/>
    </xf>
    <xf numFmtId="0" fontId="16" fillId="0" borderId="35" xfId="0" applyFont="1" applyBorder="1" applyAlignment="1">
      <alignment vertical="top" wrapText="1"/>
    </xf>
    <xf numFmtId="0" fontId="4" fillId="6" borderId="15" xfId="0" applyFont="1" applyFill="1" applyBorder="1" applyAlignment="1">
      <alignment vertical="top" wrapText="1"/>
    </xf>
    <xf numFmtId="0" fontId="16" fillId="6" borderId="35" xfId="0" applyFont="1" applyFill="1" applyBorder="1" applyAlignment="1">
      <alignment vertical="top" wrapText="1"/>
    </xf>
    <xf numFmtId="3" fontId="4" fillId="6" borderId="21" xfId="0" applyNumberFormat="1" applyFont="1" applyFill="1" applyBorder="1" applyAlignment="1">
      <alignment horizontal="left" vertical="top" wrapText="1"/>
    </xf>
    <xf numFmtId="0" fontId="16" fillId="6" borderId="38" xfId="0" applyFont="1" applyFill="1" applyBorder="1" applyAlignment="1">
      <alignment horizontal="center" vertical="top" wrapText="1"/>
    </xf>
    <xf numFmtId="0" fontId="16" fillId="0" borderId="38" xfId="0" applyFont="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5" fillId="6" borderId="40" xfId="0" applyNumberFormat="1" applyFont="1" applyFill="1" applyBorder="1" applyAlignment="1">
      <alignment horizontal="center" vertical="center" textRotation="90" wrapText="1"/>
    </xf>
    <xf numFmtId="0" fontId="0" fillId="6" borderId="56" xfId="0" applyFill="1" applyBorder="1" applyAlignment="1">
      <alignment horizontal="center" vertical="center" textRotation="90" wrapText="1"/>
    </xf>
    <xf numFmtId="3" fontId="19" fillId="6" borderId="11" xfId="0" applyNumberFormat="1" applyFont="1" applyFill="1" applyBorder="1" applyAlignment="1">
      <alignment horizontal="left" vertical="top" wrapText="1"/>
    </xf>
    <xf numFmtId="3" fontId="19" fillId="6" borderId="56"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4" xfId="1" applyNumberFormat="1" applyFont="1" applyFill="1" applyBorder="1" applyAlignment="1">
      <alignment horizontal="center" vertical="top"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49" fontId="6" fillId="6" borderId="40" xfId="0" applyNumberFormat="1" applyFont="1" applyFill="1" applyBorder="1" applyAlignment="1">
      <alignment horizontal="center" vertical="top"/>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6"/>
  <sheetViews>
    <sheetView tabSelected="1" zoomScaleNormal="100" zoomScaleSheetLayoutView="100" workbookViewId="0">
      <selection activeCell="V16" sqref="V16"/>
    </sheetView>
  </sheetViews>
  <sheetFormatPr defaultColWidth="9.140625" defaultRowHeight="15"/>
  <cols>
    <col min="1" max="1" width="3" style="76" customWidth="1"/>
    <col min="2" max="2" width="2.7109375" style="76" customWidth="1"/>
    <col min="3" max="3" width="3" style="76" customWidth="1"/>
    <col min="4" max="4" width="33.7109375" style="76" customWidth="1"/>
    <col min="5" max="5" width="4.42578125" style="76" customWidth="1"/>
    <col min="6" max="6" width="9.140625" style="810"/>
    <col min="7" max="9" width="8.5703125" style="76" customWidth="1"/>
    <col min="10" max="10" width="36.5703125" style="76" customWidth="1"/>
    <col min="11" max="12" width="4.5703125" style="76" customWidth="1"/>
    <col min="13" max="13" width="5.140625" style="76" customWidth="1"/>
    <col min="14" max="14" width="6.85546875" style="76" customWidth="1"/>
    <col min="15" max="15" width="8" style="76" customWidth="1"/>
    <col min="16" max="26" width="9.140625" style="76"/>
    <col min="27" max="27" width="9.28515625" style="76" customWidth="1"/>
    <col min="28" max="16384" width="9.140625" style="76"/>
  </cols>
  <sheetData>
    <row r="1" spans="1:13" ht="15" customHeight="1">
      <c r="C1" s="309"/>
      <c r="J1" s="1363" t="s">
        <v>167</v>
      </c>
      <c r="K1" s="1363"/>
      <c r="L1" s="1363"/>
      <c r="M1" s="1363"/>
    </row>
    <row r="2" spans="1:13" ht="15" customHeight="1">
      <c r="C2" s="309"/>
      <c r="J2" s="1363" t="s">
        <v>168</v>
      </c>
      <c r="K2" s="1363"/>
      <c r="L2" s="1363"/>
      <c r="M2" s="1363"/>
    </row>
    <row r="3" spans="1:13" ht="15" customHeight="1">
      <c r="C3" s="309"/>
      <c r="J3" s="773" t="s">
        <v>169</v>
      </c>
      <c r="K3" s="773"/>
      <c r="L3" s="773"/>
      <c r="M3" s="773"/>
    </row>
    <row r="4" spans="1:13" ht="12.75" customHeight="1">
      <c r="C4" s="309"/>
      <c r="J4" s="378"/>
      <c r="K4" s="378"/>
      <c r="L4" s="378"/>
      <c r="M4" s="378"/>
    </row>
    <row r="5" spans="1:13" ht="14.25" customHeight="1">
      <c r="C5" s="309"/>
      <c r="J5" s="779"/>
      <c r="K5" s="780"/>
      <c r="L5" s="780"/>
      <c r="M5" s="780"/>
    </row>
    <row r="6" spans="1:13" s="1" customFormat="1" ht="15" customHeight="1">
      <c r="A6" s="774"/>
      <c r="B6" s="774"/>
      <c r="C6" s="310"/>
      <c r="D6" s="1364" t="s">
        <v>232</v>
      </c>
      <c r="E6" s="1364"/>
      <c r="F6" s="1364"/>
      <c r="G6" s="1364"/>
      <c r="H6" s="1364"/>
      <c r="I6" s="1364"/>
      <c r="J6" s="1364"/>
      <c r="K6" s="774"/>
      <c r="L6" s="774"/>
      <c r="M6" s="774"/>
    </row>
    <row r="7" spans="1:13" s="1" customFormat="1">
      <c r="A7" s="774"/>
      <c r="B7" s="774"/>
      <c r="C7" s="774"/>
      <c r="D7" s="1151" t="s">
        <v>100</v>
      </c>
      <c r="E7" s="1152"/>
      <c r="F7" s="1152"/>
      <c r="G7" s="1152"/>
      <c r="H7" s="1152"/>
      <c r="I7" s="1152"/>
      <c r="J7" s="1152"/>
      <c r="K7" s="774"/>
      <c r="L7" s="774"/>
      <c r="M7" s="774"/>
    </row>
    <row r="8" spans="1:13" s="1" customFormat="1" ht="15" customHeight="1">
      <c r="A8" s="775"/>
      <c r="B8" s="775"/>
      <c r="C8" s="775"/>
      <c r="D8" s="1150" t="s">
        <v>98</v>
      </c>
      <c r="E8" s="1150"/>
      <c r="F8" s="1150"/>
      <c r="G8" s="1150"/>
      <c r="H8" s="1150"/>
      <c r="I8" s="1150"/>
      <c r="J8" s="1150"/>
      <c r="K8" s="775"/>
      <c r="L8" s="775"/>
      <c r="M8" s="775"/>
    </row>
    <row r="9" spans="1:13" s="1" customFormat="1" ht="13.5" thickBot="1">
      <c r="E9" s="2"/>
      <c r="F9" s="3"/>
      <c r="J9" s="1153" t="s">
        <v>99</v>
      </c>
      <c r="K9" s="1153"/>
      <c r="L9" s="1153"/>
      <c r="M9" s="1153"/>
    </row>
    <row r="10" spans="1:13" s="47" customFormat="1" ht="36.75" customHeight="1">
      <c r="A10" s="1154" t="s">
        <v>0</v>
      </c>
      <c r="B10" s="1157" t="s">
        <v>1</v>
      </c>
      <c r="C10" s="1157" t="s">
        <v>2</v>
      </c>
      <c r="D10" s="1160" t="s">
        <v>4</v>
      </c>
      <c r="E10" s="1184" t="s">
        <v>5</v>
      </c>
      <c r="F10" s="1187" t="s">
        <v>7</v>
      </c>
      <c r="G10" s="1168" t="s">
        <v>179</v>
      </c>
      <c r="H10" s="1168" t="s">
        <v>140</v>
      </c>
      <c r="I10" s="1168" t="s">
        <v>180</v>
      </c>
      <c r="J10" s="1171" t="s">
        <v>8</v>
      </c>
      <c r="K10" s="1172"/>
      <c r="L10" s="1172"/>
      <c r="M10" s="1173"/>
    </row>
    <row r="11" spans="1:13" s="47" customFormat="1" ht="18.75" customHeight="1">
      <c r="A11" s="1155"/>
      <c r="B11" s="1158"/>
      <c r="C11" s="1158"/>
      <c r="D11" s="1161"/>
      <c r="E11" s="1185"/>
      <c r="F11" s="1188"/>
      <c r="G11" s="1169"/>
      <c r="H11" s="1169"/>
      <c r="I11" s="1169"/>
      <c r="J11" s="1174" t="s">
        <v>4</v>
      </c>
      <c r="K11" s="1176" t="s">
        <v>9</v>
      </c>
      <c r="L11" s="1176"/>
      <c r="M11" s="1177"/>
    </row>
    <row r="12" spans="1:13" s="47" customFormat="1" ht="62.25" customHeight="1" thickBot="1">
      <c r="A12" s="1156"/>
      <c r="B12" s="1159"/>
      <c r="C12" s="1159"/>
      <c r="D12" s="1162"/>
      <c r="E12" s="1186"/>
      <c r="F12" s="1189"/>
      <c r="G12" s="1170"/>
      <c r="H12" s="1170"/>
      <c r="I12" s="1170"/>
      <c r="J12" s="1175"/>
      <c r="K12" s="131" t="s">
        <v>116</v>
      </c>
      <c r="L12" s="131" t="s">
        <v>141</v>
      </c>
      <c r="M12" s="132" t="s">
        <v>178</v>
      </c>
    </row>
    <row r="13" spans="1:13" s="1" customFormat="1" ht="15.75" customHeight="1">
      <c r="A13" s="1178"/>
      <c r="B13" s="1179"/>
      <c r="C13" s="1179"/>
      <c r="D13" s="1179"/>
      <c r="E13" s="1179"/>
      <c r="F13" s="1179"/>
      <c r="G13" s="1179"/>
      <c r="H13" s="1179"/>
      <c r="I13" s="1179"/>
      <c r="J13" s="1179"/>
      <c r="K13" s="1179"/>
      <c r="L13" s="1179"/>
      <c r="M13" s="1180"/>
    </row>
    <row r="14" spans="1:13" s="1" customFormat="1" ht="14.25" customHeight="1">
      <c r="A14" s="1181" t="s">
        <v>10</v>
      </c>
      <c r="B14" s="1182"/>
      <c r="C14" s="1182"/>
      <c r="D14" s="1182"/>
      <c r="E14" s="1182"/>
      <c r="F14" s="1182"/>
      <c r="G14" s="1182"/>
      <c r="H14" s="1182"/>
      <c r="I14" s="1182"/>
      <c r="J14" s="1182"/>
      <c r="K14" s="1182"/>
      <c r="L14" s="1182"/>
      <c r="M14" s="1183"/>
    </row>
    <row r="15" spans="1:13" s="1" customFormat="1" ht="14.25" customHeight="1">
      <c r="A15" s="5" t="s">
        <v>11</v>
      </c>
      <c r="B15" s="1163" t="s">
        <v>12</v>
      </c>
      <c r="C15" s="1163"/>
      <c r="D15" s="1163"/>
      <c r="E15" s="1163"/>
      <c r="F15" s="1163"/>
      <c r="G15" s="1163"/>
      <c r="H15" s="1163"/>
      <c r="I15" s="1163"/>
      <c r="J15" s="1163"/>
      <c r="K15" s="1163"/>
      <c r="L15" s="1163"/>
      <c r="M15" s="1164"/>
    </row>
    <row r="16" spans="1:13" s="1" customFormat="1" ht="15.75" customHeight="1">
      <c r="A16" s="6" t="s">
        <v>11</v>
      </c>
      <c r="B16" s="7" t="s">
        <v>11</v>
      </c>
      <c r="C16" s="1165" t="s">
        <v>13</v>
      </c>
      <c r="D16" s="1166"/>
      <c r="E16" s="1166"/>
      <c r="F16" s="1166"/>
      <c r="G16" s="1166"/>
      <c r="H16" s="1166"/>
      <c r="I16" s="1166"/>
      <c r="J16" s="1166"/>
      <c r="K16" s="1166"/>
      <c r="L16" s="1166"/>
      <c r="M16" s="1167"/>
    </row>
    <row r="17" spans="1:20" s="4" customFormat="1" ht="12.75" customHeight="1">
      <c r="A17" s="8" t="s">
        <v>11</v>
      </c>
      <c r="B17" s="9" t="s">
        <v>11</v>
      </c>
      <c r="C17" s="195" t="s">
        <v>11</v>
      </c>
      <c r="D17" s="1365" t="s">
        <v>14</v>
      </c>
      <c r="E17" s="10"/>
      <c r="F17" s="341" t="s">
        <v>17</v>
      </c>
      <c r="G17" s="95">
        <f>9455.7+487.4</f>
        <v>9943.1</v>
      </c>
      <c r="H17" s="95">
        <v>9251.1</v>
      </c>
      <c r="I17" s="95">
        <v>9237.1</v>
      </c>
      <c r="J17" s="318"/>
      <c r="K17" s="383"/>
      <c r="L17" s="382"/>
      <c r="M17" s="175"/>
    </row>
    <row r="18" spans="1:20" s="4" customFormat="1" ht="12.75" customHeight="1">
      <c r="A18" s="380"/>
      <c r="B18" s="9"/>
      <c r="C18" s="381"/>
      <c r="D18" s="1366"/>
      <c r="E18" s="10"/>
      <c r="F18" s="19" t="s">
        <v>103</v>
      </c>
      <c r="G18" s="95">
        <v>52.5</v>
      </c>
      <c r="H18" s="95"/>
      <c r="I18" s="95"/>
      <c r="J18" s="318"/>
      <c r="K18" s="382"/>
      <c r="L18" s="382"/>
      <c r="M18" s="384"/>
    </row>
    <row r="19" spans="1:20" s="4" customFormat="1" ht="12.75" customHeight="1">
      <c r="A19" s="380"/>
      <c r="B19" s="9"/>
      <c r="C19" s="381"/>
      <c r="D19" s="1366"/>
      <c r="E19" s="10"/>
      <c r="F19" s="341" t="s">
        <v>36</v>
      </c>
      <c r="G19" s="95">
        <v>10</v>
      </c>
      <c r="H19" s="95">
        <v>0</v>
      </c>
      <c r="I19" s="95">
        <v>0</v>
      </c>
      <c r="J19" s="318"/>
      <c r="K19" s="382"/>
      <c r="L19" s="382"/>
      <c r="M19" s="384"/>
    </row>
    <row r="20" spans="1:20" s="4" customFormat="1" ht="12.75" customHeight="1">
      <c r="A20" s="380"/>
      <c r="B20" s="9"/>
      <c r="C20" s="381"/>
      <c r="D20" s="725"/>
      <c r="E20" s="10"/>
      <c r="F20" s="341" t="s">
        <v>37</v>
      </c>
      <c r="G20" s="95">
        <v>28.3</v>
      </c>
      <c r="H20" s="95"/>
      <c r="I20" s="95"/>
      <c r="J20" s="318"/>
      <c r="K20" s="382"/>
      <c r="L20" s="382"/>
      <c r="M20" s="384"/>
    </row>
    <row r="21" spans="1:20" s="4" customFormat="1" ht="12.75" customHeight="1">
      <c r="A21" s="380"/>
      <c r="B21" s="9"/>
      <c r="C21" s="381"/>
      <c r="D21" s="725"/>
      <c r="E21" s="10"/>
      <c r="F21" s="341" t="s">
        <v>18</v>
      </c>
      <c r="G21" s="95">
        <f>582.5-6.8+30.3</f>
        <v>606</v>
      </c>
      <c r="H21" s="95">
        <f>582.5-6.8</f>
        <v>575.70000000000005</v>
      </c>
      <c r="I21" s="95">
        <f>582.5-6.8</f>
        <v>575.70000000000005</v>
      </c>
      <c r="J21" s="318"/>
      <c r="K21" s="382"/>
      <c r="L21" s="382"/>
      <c r="M21" s="384"/>
    </row>
    <row r="22" spans="1:20" s="4" customFormat="1" ht="12.75" customHeight="1">
      <c r="A22" s="380"/>
      <c r="B22" s="9"/>
      <c r="C22" s="381"/>
      <c r="D22" s="725"/>
      <c r="E22" s="10"/>
      <c r="F22" s="19" t="s">
        <v>20</v>
      </c>
      <c r="G22" s="95">
        <v>28.3</v>
      </c>
      <c r="H22" s="95">
        <v>3.3</v>
      </c>
      <c r="I22" s="95">
        <v>3.3</v>
      </c>
      <c r="J22" s="318"/>
      <c r="K22" s="382"/>
      <c r="L22" s="382"/>
      <c r="M22" s="384"/>
    </row>
    <row r="23" spans="1:20" s="4" customFormat="1" ht="15.75" customHeight="1">
      <c r="A23" s="380"/>
      <c r="B23" s="9"/>
      <c r="C23" s="381"/>
      <c r="D23" s="725"/>
      <c r="E23" s="10"/>
      <c r="F23" s="19" t="s">
        <v>21</v>
      </c>
      <c r="G23" s="95">
        <f>29+182</f>
        <v>211</v>
      </c>
      <c r="H23" s="95">
        <v>0</v>
      </c>
      <c r="I23" s="95">
        <v>0</v>
      </c>
      <c r="J23" s="318"/>
      <c r="K23" s="382"/>
      <c r="L23" s="382"/>
      <c r="M23" s="384"/>
    </row>
    <row r="24" spans="1:20" s="4" customFormat="1" ht="29.25" customHeight="1">
      <c r="A24" s="11"/>
      <c r="B24" s="12"/>
      <c r="C24" s="379"/>
      <c r="D24" s="743" t="s">
        <v>15</v>
      </c>
      <c r="E24" s="794"/>
      <c r="F24" s="399"/>
      <c r="G24" s="795"/>
      <c r="H24" s="795"/>
      <c r="I24" s="795"/>
      <c r="J24" s="796" t="s">
        <v>102</v>
      </c>
      <c r="K24" s="797">
        <v>432.5</v>
      </c>
      <c r="L24" s="797">
        <v>432.5</v>
      </c>
      <c r="M24" s="798">
        <v>432.5</v>
      </c>
    </row>
    <row r="25" spans="1:20" s="1" customFormat="1" ht="27.75" customHeight="1">
      <c r="A25" s="1196"/>
      <c r="B25" s="1197"/>
      <c r="C25" s="1215"/>
      <c r="D25" s="1199" t="s">
        <v>161</v>
      </c>
      <c r="E25" s="308"/>
      <c r="F25" s="16"/>
      <c r="G25" s="213"/>
      <c r="H25" s="213"/>
      <c r="I25" s="213"/>
      <c r="J25" s="221" t="s">
        <v>182</v>
      </c>
      <c r="K25" s="234">
        <v>4</v>
      </c>
      <c r="L25" s="141">
        <v>4</v>
      </c>
      <c r="M25" s="233">
        <v>4</v>
      </c>
    </row>
    <row r="26" spans="1:20" s="1" customFormat="1" ht="18" customHeight="1">
      <c r="A26" s="1196"/>
      <c r="B26" s="1197"/>
      <c r="C26" s="1215"/>
      <c r="D26" s="1194"/>
      <c r="E26" s="308"/>
      <c r="F26" s="19"/>
      <c r="G26" s="95"/>
      <c r="H26" s="95"/>
      <c r="I26" s="95"/>
      <c r="J26" s="726" t="s">
        <v>92</v>
      </c>
      <c r="K26" s="235">
        <v>21</v>
      </c>
      <c r="L26" s="413">
        <v>21</v>
      </c>
      <c r="M26" s="228">
        <v>21</v>
      </c>
      <c r="N26" s="572"/>
      <c r="P26" s="200"/>
      <c r="Q26" s="200"/>
      <c r="R26" s="200"/>
    </row>
    <row r="27" spans="1:20" s="1" customFormat="1" ht="17.25" customHeight="1">
      <c r="A27" s="728"/>
      <c r="B27" s="729"/>
      <c r="C27" s="730"/>
      <c r="D27" s="1194"/>
      <c r="E27" s="296"/>
      <c r="F27" s="19"/>
      <c r="G27" s="95"/>
      <c r="H27" s="95"/>
      <c r="I27" s="95"/>
      <c r="J27" s="570" t="s">
        <v>176</v>
      </c>
      <c r="K27" s="234">
        <v>45</v>
      </c>
      <c r="L27" s="141">
        <v>50</v>
      </c>
      <c r="M27" s="233">
        <v>50</v>
      </c>
    </row>
    <row r="28" spans="1:20" s="1" customFormat="1" ht="27.75" customHeight="1">
      <c r="A28" s="728"/>
      <c r="B28" s="729"/>
      <c r="C28" s="730"/>
      <c r="D28" s="1194"/>
      <c r="E28" s="296"/>
      <c r="F28" s="19"/>
      <c r="G28" s="95"/>
      <c r="H28" s="95"/>
      <c r="I28" s="95"/>
      <c r="J28" s="727" t="s">
        <v>143</v>
      </c>
      <c r="K28" s="385" t="s">
        <v>201</v>
      </c>
      <c r="L28" s="576" t="s">
        <v>201</v>
      </c>
      <c r="M28" s="386" t="s">
        <v>201</v>
      </c>
      <c r="T28" s="3"/>
    </row>
    <row r="29" spans="1:20" s="1" customFormat="1" ht="18.75" customHeight="1">
      <c r="A29" s="728"/>
      <c r="B29" s="729"/>
      <c r="C29" s="730"/>
      <c r="D29" s="1194"/>
      <c r="E29" s="296"/>
      <c r="F29" s="19"/>
      <c r="G29" s="95"/>
      <c r="H29" s="95"/>
      <c r="I29" s="95"/>
      <c r="J29" s="1205" t="s">
        <v>160</v>
      </c>
      <c r="K29" s="575"/>
      <c r="L29" s="295">
        <v>4</v>
      </c>
      <c r="M29" s="178">
        <v>12</v>
      </c>
    </row>
    <row r="30" spans="1:20" s="1" customFormat="1" ht="21.75" customHeight="1">
      <c r="A30" s="728"/>
      <c r="B30" s="729"/>
      <c r="C30" s="730"/>
      <c r="D30" s="1214"/>
      <c r="E30" s="296"/>
      <c r="F30" s="22"/>
      <c r="G30" s="95"/>
      <c r="H30" s="95"/>
      <c r="I30" s="95"/>
      <c r="J30" s="1206"/>
      <c r="K30" s="234"/>
      <c r="L30" s="141"/>
      <c r="M30" s="233"/>
      <c r="N30" s="200"/>
    </row>
    <row r="31" spans="1:20" s="1" customFormat="1" ht="26.25" customHeight="1">
      <c r="A31" s="23"/>
      <c r="B31" s="752"/>
      <c r="C31" s="1132"/>
      <c r="D31" s="1207" t="s">
        <v>162</v>
      </c>
      <c r="E31" s="292"/>
      <c r="F31" s="387"/>
      <c r="G31" s="94"/>
      <c r="H31" s="134"/>
      <c r="I31" s="134"/>
      <c r="J31" s="1210" t="s">
        <v>171</v>
      </c>
      <c r="K31" s="1212" t="s">
        <v>144</v>
      </c>
      <c r="L31" s="1190" t="s">
        <v>144</v>
      </c>
      <c r="M31" s="1192" t="s">
        <v>144</v>
      </c>
      <c r="N31" s="580"/>
    </row>
    <row r="32" spans="1:20" s="1" customFormat="1" ht="17.25" customHeight="1">
      <c r="A32" s="23"/>
      <c r="B32" s="752"/>
      <c r="C32" s="1132"/>
      <c r="D32" s="1208"/>
      <c r="E32" s="293"/>
      <c r="F32" s="341"/>
      <c r="G32" s="95"/>
      <c r="H32" s="135"/>
      <c r="I32" s="135"/>
      <c r="J32" s="1211"/>
      <c r="K32" s="1213"/>
      <c r="L32" s="1191"/>
      <c r="M32" s="1193"/>
      <c r="N32" s="394"/>
    </row>
    <row r="33" spans="1:14" s="1" customFormat="1" ht="40.5" customHeight="1">
      <c r="A33" s="23"/>
      <c r="B33" s="752"/>
      <c r="C33" s="1132"/>
      <c r="D33" s="1209"/>
      <c r="E33" s="1125"/>
      <c r="F33" s="341"/>
      <c r="G33" s="95"/>
      <c r="H33" s="135"/>
      <c r="I33" s="135"/>
      <c r="J33" s="540" t="s">
        <v>123</v>
      </c>
      <c r="K33" s="541" t="s">
        <v>183</v>
      </c>
      <c r="L33" s="542" t="s">
        <v>183</v>
      </c>
      <c r="M33" s="543" t="s">
        <v>183</v>
      </c>
    </row>
    <row r="34" spans="1:14" s="1" customFormat="1" ht="29.25" customHeight="1">
      <c r="A34" s="23"/>
      <c r="B34" s="752"/>
      <c r="C34" s="1132"/>
      <c r="D34" s="578" t="s">
        <v>196</v>
      </c>
      <c r="E34" s="1089"/>
      <c r="F34" s="546"/>
      <c r="G34" s="547"/>
      <c r="H34" s="498"/>
      <c r="I34" s="498"/>
      <c r="J34" s="540" t="s">
        <v>198</v>
      </c>
      <c r="K34" s="541" t="s">
        <v>197</v>
      </c>
      <c r="L34" s="542" t="s">
        <v>210</v>
      </c>
      <c r="M34" s="543" t="s">
        <v>210</v>
      </c>
      <c r="N34" s="586"/>
    </row>
    <row r="35" spans="1:14" s="1" customFormat="1" ht="28.5" customHeight="1">
      <c r="A35" s="23"/>
      <c r="B35" s="752"/>
      <c r="C35" s="1132"/>
      <c r="D35" s="1126"/>
      <c r="E35" s="544"/>
      <c r="F35" s="19"/>
      <c r="G35" s="95"/>
      <c r="H35" s="95"/>
      <c r="I35" s="95"/>
      <c r="J35" s="609" t="s">
        <v>211</v>
      </c>
      <c r="K35" s="346" t="s">
        <v>16</v>
      </c>
      <c r="L35" s="415" t="s">
        <v>16</v>
      </c>
      <c r="M35" s="348" t="s">
        <v>16</v>
      </c>
      <c r="N35" s="586"/>
    </row>
    <row r="36" spans="1:14" s="1" customFormat="1" ht="15.75" customHeight="1">
      <c r="A36" s="23"/>
      <c r="B36" s="752"/>
      <c r="C36" s="1132"/>
      <c r="D36" s="1134"/>
      <c r="E36" s="1117"/>
      <c r="F36" s="97"/>
      <c r="G36" s="99"/>
      <c r="H36" s="136"/>
      <c r="I36" s="136"/>
      <c r="J36" s="606" t="s">
        <v>188</v>
      </c>
      <c r="K36" s="1135" t="s">
        <v>189</v>
      </c>
      <c r="L36" s="799" t="s">
        <v>189</v>
      </c>
      <c r="M36" s="800" t="s">
        <v>189</v>
      </c>
      <c r="N36" s="587"/>
    </row>
    <row r="37" spans="1:14" s="1" customFormat="1" ht="46.5" customHeight="1">
      <c r="A37" s="23"/>
      <c r="B37" s="1066"/>
      <c r="C37" s="1132"/>
      <c r="D37" s="1133" t="s">
        <v>263</v>
      </c>
      <c r="E37" s="1117"/>
      <c r="F37" s="97"/>
      <c r="G37" s="99"/>
      <c r="H37" s="136"/>
      <c r="I37" s="136"/>
      <c r="J37" s="217" t="s">
        <v>261</v>
      </c>
      <c r="K37" s="149">
        <v>7</v>
      </c>
      <c r="L37" s="545"/>
      <c r="M37" s="366"/>
      <c r="N37" s="1063"/>
    </row>
    <row r="38" spans="1:14" s="1" customFormat="1" ht="26.25" customHeight="1">
      <c r="A38" s="728"/>
      <c r="B38" s="752"/>
      <c r="C38" s="1124"/>
      <c r="D38" s="1095" t="s">
        <v>23</v>
      </c>
      <c r="E38" s="313"/>
      <c r="F38" s="19"/>
      <c r="G38" s="95"/>
      <c r="H38" s="95"/>
      <c r="I38" s="95"/>
      <c r="J38" s="744" t="s">
        <v>184</v>
      </c>
      <c r="K38" s="316">
        <v>1</v>
      </c>
      <c r="L38" s="786"/>
      <c r="M38" s="749"/>
    </row>
    <row r="39" spans="1:14" s="1" customFormat="1" ht="30.75" customHeight="1">
      <c r="A39" s="728"/>
      <c r="B39" s="752"/>
      <c r="C39" s="742"/>
      <c r="D39" s="1194" t="s">
        <v>122</v>
      </c>
      <c r="E39" s="802" t="s">
        <v>233</v>
      </c>
      <c r="F39" s="25"/>
      <c r="G39" s="94"/>
      <c r="H39" s="94"/>
      <c r="I39" s="94"/>
      <c r="J39" s="776" t="s">
        <v>187</v>
      </c>
      <c r="K39" s="522" t="s">
        <v>185</v>
      </c>
      <c r="L39" s="521" t="s">
        <v>186</v>
      </c>
      <c r="M39" s="523" t="s">
        <v>185</v>
      </c>
    </row>
    <row r="40" spans="1:14" s="1" customFormat="1" ht="23.25" customHeight="1">
      <c r="A40" s="728"/>
      <c r="B40" s="729"/>
      <c r="C40" s="742"/>
      <c r="D40" s="1195"/>
      <c r="E40" s="801"/>
      <c r="F40" s="19"/>
      <c r="G40" s="99"/>
      <c r="H40" s="95"/>
      <c r="I40" s="95"/>
      <c r="J40" s="524"/>
      <c r="K40" s="525"/>
      <c r="L40" s="526"/>
      <c r="M40" s="527"/>
    </row>
    <row r="41" spans="1:14" s="1" customFormat="1" ht="17.25" customHeight="1">
      <c r="A41" s="1196"/>
      <c r="B41" s="1197"/>
      <c r="C41" s="1198"/>
      <c r="D41" s="1199" t="s">
        <v>113</v>
      </c>
      <c r="E41" s="1202"/>
      <c r="F41" s="25"/>
      <c r="G41" s="94"/>
      <c r="H41" s="94"/>
      <c r="I41" s="94"/>
      <c r="J41" s="377" t="s">
        <v>27</v>
      </c>
      <c r="K41" s="236"/>
      <c r="L41" s="414">
        <v>1</v>
      </c>
      <c r="M41" s="227"/>
    </row>
    <row r="42" spans="1:14" s="1" customFormat="1" ht="28.5" customHeight="1">
      <c r="A42" s="1196"/>
      <c r="B42" s="1197"/>
      <c r="C42" s="1198"/>
      <c r="D42" s="1200"/>
      <c r="E42" s="1203"/>
      <c r="F42" s="19"/>
      <c r="G42" s="95"/>
      <c r="H42" s="95"/>
      <c r="I42" s="95"/>
      <c r="J42" s="90" t="s">
        <v>117</v>
      </c>
      <c r="K42" s="347" t="s">
        <v>145</v>
      </c>
      <c r="L42" s="415" t="s">
        <v>145</v>
      </c>
      <c r="M42" s="348" t="s">
        <v>145</v>
      </c>
    </row>
    <row r="43" spans="1:14" s="1" customFormat="1" ht="31.5" customHeight="1">
      <c r="A43" s="1196"/>
      <c r="B43" s="1197"/>
      <c r="C43" s="1198"/>
      <c r="D43" s="1201"/>
      <c r="E43" s="1204"/>
      <c r="F43" s="22"/>
      <c r="G43" s="99"/>
      <c r="H43" s="99"/>
      <c r="I43" s="99"/>
      <c r="J43" s="89"/>
      <c r="K43" s="529"/>
      <c r="L43" s="416"/>
      <c r="M43" s="229"/>
    </row>
    <row r="44" spans="1:14" s="1" customFormat="1" ht="19.5" customHeight="1">
      <c r="A44" s="728"/>
      <c r="B44" s="729"/>
      <c r="C44" s="730"/>
      <c r="D44" s="1194" t="s">
        <v>129</v>
      </c>
      <c r="E44" s="783"/>
      <c r="F44" s="19"/>
      <c r="G44" s="95"/>
      <c r="H44" s="95"/>
      <c r="I44" s="95"/>
      <c r="J44" s="331" t="s">
        <v>30</v>
      </c>
      <c r="K44" s="321">
        <v>130</v>
      </c>
      <c r="L44" s="417">
        <v>130</v>
      </c>
      <c r="M44" s="230">
        <v>130</v>
      </c>
    </row>
    <row r="45" spans="1:14" s="1" customFormat="1" ht="21.75" customHeight="1">
      <c r="A45" s="728"/>
      <c r="B45" s="729"/>
      <c r="C45" s="730"/>
      <c r="D45" s="1234"/>
      <c r="E45" s="20"/>
      <c r="F45" s="19"/>
      <c r="G45" s="98"/>
      <c r="H45" s="98"/>
      <c r="I45" s="98"/>
      <c r="J45" s="530"/>
      <c r="K45" s="408"/>
      <c r="L45" s="418"/>
      <c r="M45" s="231"/>
    </row>
    <row r="46" spans="1:14" s="1" customFormat="1" ht="27.75" customHeight="1">
      <c r="A46" s="728"/>
      <c r="B46" s="752"/>
      <c r="C46" s="742"/>
      <c r="D46" s="1199" t="s">
        <v>33</v>
      </c>
      <c r="E46" s="66"/>
      <c r="F46" s="25"/>
      <c r="G46" s="94"/>
      <c r="H46" s="94"/>
      <c r="I46" s="94"/>
      <c r="J46" s="759" t="s">
        <v>34</v>
      </c>
      <c r="K46" s="189">
        <v>20</v>
      </c>
      <c r="L46" s="144">
        <v>20</v>
      </c>
      <c r="M46" s="162">
        <v>20</v>
      </c>
    </row>
    <row r="47" spans="1:14" s="1" customFormat="1" ht="15" customHeight="1">
      <c r="A47" s="23"/>
      <c r="B47" s="752"/>
      <c r="C47" s="742"/>
      <c r="D47" s="1201"/>
      <c r="E47" s="21"/>
      <c r="F47" s="22"/>
      <c r="G47" s="99"/>
      <c r="H47" s="99"/>
      <c r="I47" s="99"/>
      <c r="J47" s="362"/>
      <c r="K47" s="24"/>
      <c r="L47" s="142"/>
      <c r="M47" s="163"/>
    </row>
    <row r="48" spans="1:14" s="1" customFormat="1" ht="11.25" customHeight="1">
      <c r="A48" s="23"/>
      <c r="B48" s="729"/>
      <c r="C48" s="730"/>
      <c r="D48" s="1199" t="s">
        <v>234</v>
      </c>
      <c r="E48" s="66"/>
      <c r="F48" s="299"/>
      <c r="G48" s="94"/>
      <c r="H48" s="94"/>
      <c r="I48" s="94"/>
      <c r="J48" s="1210" t="s">
        <v>237</v>
      </c>
      <c r="K48" s="189">
        <v>55</v>
      </c>
      <c r="L48" s="144">
        <v>55</v>
      </c>
      <c r="M48" s="162">
        <v>55</v>
      </c>
    </row>
    <row r="49" spans="1:14" s="1" customFormat="1" ht="15.75" customHeight="1">
      <c r="A49" s="23"/>
      <c r="B49" s="729"/>
      <c r="C49" s="730"/>
      <c r="D49" s="1214"/>
      <c r="E49" s="21"/>
      <c r="F49" s="111"/>
      <c r="G49" s="99"/>
      <c r="H49" s="99"/>
      <c r="I49" s="99"/>
      <c r="J49" s="1264"/>
      <c r="K49" s="24"/>
      <c r="L49" s="142"/>
      <c r="M49" s="163"/>
    </row>
    <row r="50" spans="1:14" s="1" customFormat="1" ht="41.25" customHeight="1">
      <c r="A50" s="23"/>
      <c r="B50" s="729"/>
      <c r="C50" s="730"/>
      <c r="D50" s="756" t="s">
        <v>130</v>
      </c>
      <c r="E50" s="531"/>
      <c r="F50" s="111"/>
      <c r="G50" s="788"/>
      <c r="H50" s="788"/>
      <c r="I50" s="788"/>
      <c r="J50" s="302" t="s">
        <v>238</v>
      </c>
      <c r="K50" s="303"/>
      <c r="L50" s="420">
        <v>1</v>
      </c>
      <c r="M50" s="304"/>
    </row>
    <row r="51" spans="1:14" s="1" customFormat="1" ht="15.75" customHeight="1" thickBot="1">
      <c r="A51" s="23"/>
      <c r="B51" s="729"/>
      <c r="C51" s="730"/>
      <c r="D51" s="803"/>
      <c r="E51" s="806"/>
      <c r="F51" s="811" t="s">
        <v>43</v>
      </c>
      <c r="G51" s="223">
        <f>SUM(G17:G50)</f>
        <v>10879.199999999999</v>
      </c>
      <c r="H51" s="223">
        <f>SUM(H17:H50)</f>
        <v>9830.1</v>
      </c>
      <c r="I51" s="223">
        <f>SUM(I17:I50)</f>
        <v>9816.1</v>
      </c>
      <c r="J51" s="732"/>
      <c r="K51" s="379"/>
      <c r="L51" s="804"/>
      <c r="M51" s="805"/>
    </row>
    <row r="52" spans="1:14" s="1" customFormat="1" ht="18" customHeight="1">
      <c r="A52" s="1225" t="s">
        <v>11</v>
      </c>
      <c r="B52" s="1235" t="s">
        <v>11</v>
      </c>
      <c r="C52" s="1229" t="s">
        <v>19</v>
      </c>
      <c r="D52" s="1238" t="s">
        <v>41</v>
      </c>
      <c r="E52" s="1231"/>
      <c r="F52" s="215" t="s">
        <v>17</v>
      </c>
      <c r="G52" s="124">
        <v>246.1</v>
      </c>
      <c r="H52" s="124">
        <v>246.1</v>
      </c>
      <c r="I52" s="124">
        <v>246.1</v>
      </c>
      <c r="J52" s="1243" t="s">
        <v>42</v>
      </c>
      <c r="K52" s="1216">
        <v>9</v>
      </c>
      <c r="L52" s="1219">
        <v>9</v>
      </c>
      <c r="M52" s="1222">
        <v>9</v>
      </c>
    </row>
    <row r="53" spans="1:14" s="1" customFormat="1" ht="12.75" customHeight="1">
      <c r="A53" s="1196"/>
      <c r="B53" s="1236"/>
      <c r="C53" s="1198"/>
      <c r="D53" s="1194"/>
      <c r="E53" s="1232"/>
      <c r="F53" s="22"/>
      <c r="G53" s="99"/>
      <c r="H53" s="421"/>
      <c r="I53" s="99"/>
      <c r="J53" s="1275"/>
      <c r="K53" s="1217"/>
      <c r="L53" s="1220"/>
      <c r="M53" s="1223"/>
    </row>
    <row r="54" spans="1:14" s="1" customFormat="1" ht="16.5" customHeight="1" thickBot="1">
      <c r="A54" s="1226"/>
      <c r="B54" s="1237"/>
      <c r="C54" s="1230"/>
      <c r="D54" s="1239"/>
      <c r="E54" s="1233"/>
      <c r="F54" s="812" t="s">
        <v>43</v>
      </c>
      <c r="G54" s="101">
        <f t="shared" ref="G54:I54" si="0">SUM(G52:G53)</f>
        <v>246.1</v>
      </c>
      <c r="H54" s="220">
        <f t="shared" si="0"/>
        <v>246.1</v>
      </c>
      <c r="I54" s="101">
        <f t="shared" si="0"/>
        <v>246.1</v>
      </c>
      <c r="J54" s="337"/>
      <c r="K54" s="1218"/>
      <c r="L54" s="1221"/>
      <c r="M54" s="1224"/>
    </row>
    <row r="55" spans="1:14" s="1" customFormat="1" ht="12.75" customHeight="1">
      <c r="A55" s="1225" t="s">
        <v>11</v>
      </c>
      <c r="B55" s="1227" t="s">
        <v>11</v>
      </c>
      <c r="C55" s="1229" t="s">
        <v>22</v>
      </c>
      <c r="D55" s="1238" t="s">
        <v>44</v>
      </c>
      <c r="E55" s="1231"/>
      <c r="F55" s="215" t="s">
        <v>17</v>
      </c>
      <c r="G55" s="124">
        <f>315.2+48.8</f>
        <v>364</v>
      </c>
      <c r="H55" s="124">
        <f t="shared" ref="H55:I55" si="1">315.2+48.8</f>
        <v>364</v>
      </c>
      <c r="I55" s="124">
        <f t="shared" si="1"/>
        <v>364</v>
      </c>
      <c r="J55" s="326" t="s">
        <v>45</v>
      </c>
      <c r="K55" s="745">
        <v>31</v>
      </c>
      <c r="L55" s="785">
        <v>31</v>
      </c>
      <c r="M55" s="748">
        <v>31</v>
      </c>
    </row>
    <row r="56" spans="1:14" s="1" customFormat="1" ht="9.75" customHeight="1">
      <c r="A56" s="1196"/>
      <c r="B56" s="1197"/>
      <c r="C56" s="1198"/>
      <c r="D56" s="1194"/>
      <c r="E56" s="1232"/>
      <c r="F56" s="807"/>
      <c r="G56" s="99"/>
      <c r="H56" s="421"/>
      <c r="I56" s="99"/>
      <c r="J56" s="744"/>
      <c r="K56" s="746"/>
      <c r="L56" s="786"/>
      <c r="M56" s="749"/>
      <c r="N56" s="394"/>
    </row>
    <row r="57" spans="1:14" s="1" customFormat="1" ht="18" customHeight="1" thickBot="1">
      <c r="A57" s="1226"/>
      <c r="B57" s="1228"/>
      <c r="C57" s="1230"/>
      <c r="D57" s="1239"/>
      <c r="E57" s="1233"/>
      <c r="F57" s="812" t="s">
        <v>43</v>
      </c>
      <c r="G57" s="101">
        <f>SUM(G55:G56)</f>
        <v>364</v>
      </c>
      <c r="H57" s="220">
        <f>SUM(H55:H56)</f>
        <v>364</v>
      </c>
      <c r="I57" s="101">
        <f>SUM(I55:I56)</f>
        <v>364</v>
      </c>
      <c r="J57" s="91"/>
      <c r="K57" s="736"/>
      <c r="L57" s="790"/>
      <c r="M57" s="738"/>
    </row>
    <row r="58" spans="1:14" s="1" customFormat="1" ht="12.75" customHeight="1">
      <c r="A58" s="1225" t="s">
        <v>11</v>
      </c>
      <c r="B58" s="1252" t="s">
        <v>11</v>
      </c>
      <c r="C58" s="1229" t="s">
        <v>24</v>
      </c>
      <c r="D58" s="1238" t="s">
        <v>93</v>
      </c>
      <c r="E58" s="1231"/>
      <c r="F58" s="679" t="s">
        <v>17</v>
      </c>
      <c r="G58" s="124">
        <f>357.6+8.8</f>
        <v>366.40000000000003</v>
      </c>
      <c r="H58" s="171">
        <f>357.6+3.9</f>
        <v>361.5</v>
      </c>
      <c r="I58" s="124">
        <f>357.6+3.9</f>
        <v>361.5</v>
      </c>
      <c r="J58" s="1243" t="s">
        <v>94</v>
      </c>
      <c r="K58" s="745">
        <v>17</v>
      </c>
      <c r="L58" s="1245">
        <v>17</v>
      </c>
      <c r="M58" s="1248">
        <v>17</v>
      </c>
      <c r="N58" s="696"/>
    </row>
    <row r="59" spans="1:14" s="1" customFormat="1" ht="12.75" customHeight="1">
      <c r="A59" s="1196"/>
      <c r="B59" s="1253"/>
      <c r="C59" s="1198"/>
      <c r="D59" s="1194"/>
      <c r="E59" s="1232"/>
      <c r="F59" s="110" t="s">
        <v>103</v>
      </c>
      <c r="G59" s="95">
        <v>17.399999999999999</v>
      </c>
      <c r="H59" s="127"/>
      <c r="I59" s="95"/>
      <c r="J59" s="1244"/>
      <c r="K59" s="379"/>
      <c r="L59" s="1246"/>
      <c r="M59" s="1249"/>
    </row>
    <row r="60" spans="1:14" s="1" customFormat="1" ht="27.75" customHeight="1">
      <c r="A60" s="1196"/>
      <c r="B60" s="1253"/>
      <c r="C60" s="1198"/>
      <c r="D60" s="1194"/>
      <c r="E60" s="1232"/>
      <c r="F60" s="111"/>
      <c r="G60" s="99"/>
      <c r="H60" s="421"/>
      <c r="I60" s="99"/>
      <c r="J60" s="744" t="s">
        <v>177</v>
      </c>
      <c r="K60" s="746">
        <v>1</v>
      </c>
      <c r="L60" s="1246"/>
      <c r="M60" s="1249"/>
    </row>
    <row r="61" spans="1:14" s="1" customFormat="1" ht="19.5" customHeight="1" thickBot="1">
      <c r="A61" s="1226"/>
      <c r="B61" s="1254"/>
      <c r="C61" s="1230"/>
      <c r="D61" s="1239"/>
      <c r="E61" s="1233"/>
      <c r="F61" s="812" t="s">
        <v>43</v>
      </c>
      <c r="G61" s="101">
        <f>SUM(G58:G60)</f>
        <v>383.8</v>
      </c>
      <c r="H61" s="423">
        <f>SUM(H58:H60)</f>
        <v>361.5</v>
      </c>
      <c r="I61" s="101">
        <f>SUM(I58:I60)</f>
        <v>361.5</v>
      </c>
      <c r="J61" s="733"/>
      <c r="K61" s="716"/>
      <c r="L61" s="1247"/>
      <c r="M61" s="1250"/>
    </row>
    <row r="62" spans="1:14" s="1" customFormat="1" ht="17.25" customHeight="1">
      <c r="A62" s="1225" t="s">
        <v>11</v>
      </c>
      <c r="B62" s="1227" t="s">
        <v>11</v>
      </c>
      <c r="C62" s="1229" t="s">
        <v>26</v>
      </c>
      <c r="D62" s="1238" t="s">
        <v>46</v>
      </c>
      <c r="E62" s="1231"/>
      <c r="F62" s="33" t="s">
        <v>17</v>
      </c>
      <c r="G62" s="93">
        <v>23</v>
      </c>
      <c r="H62" s="133">
        <v>23</v>
      </c>
      <c r="I62" s="102">
        <v>23</v>
      </c>
      <c r="J62" s="238"/>
      <c r="K62" s="734"/>
      <c r="L62" s="789"/>
      <c r="M62" s="737"/>
      <c r="N62" s="643"/>
    </row>
    <row r="63" spans="1:14" s="1" customFormat="1" ht="15.75" customHeight="1" thickBot="1">
      <c r="A63" s="1226"/>
      <c r="B63" s="1228"/>
      <c r="C63" s="1230"/>
      <c r="D63" s="1251"/>
      <c r="E63" s="1233"/>
      <c r="F63" s="812" t="s">
        <v>43</v>
      </c>
      <c r="G63" s="103">
        <f t="shared" ref="G63:I63" si="2">SUM(G62:G62)</f>
        <v>23</v>
      </c>
      <c r="H63" s="82">
        <f t="shared" si="2"/>
        <v>23</v>
      </c>
      <c r="I63" s="103">
        <f t="shared" si="2"/>
        <v>23</v>
      </c>
      <c r="J63" s="92"/>
      <c r="K63" s="747"/>
      <c r="L63" s="787"/>
      <c r="M63" s="750"/>
    </row>
    <row r="64" spans="1:14" s="1" customFormat="1" ht="15" customHeight="1">
      <c r="A64" s="739" t="s">
        <v>11</v>
      </c>
      <c r="B64" s="240" t="s">
        <v>11</v>
      </c>
      <c r="C64" s="311" t="s">
        <v>28</v>
      </c>
      <c r="D64" s="1255" t="s">
        <v>47</v>
      </c>
      <c r="E64" s="323"/>
      <c r="F64" s="215" t="s">
        <v>17</v>
      </c>
      <c r="G64" s="124">
        <f>168.6+29</f>
        <v>197.6</v>
      </c>
      <c r="H64" s="124">
        <f>193+29</f>
        <v>222</v>
      </c>
      <c r="I64" s="124">
        <f>175+29</f>
        <v>204</v>
      </c>
      <c r="J64" s="326"/>
      <c r="K64" s="745"/>
      <c r="L64" s="785"/>
      <c r="M64" s="748"/>
    </row>
    <row r="65" spans="1:14" s="1" customFormat="1" ht="15" customHeight="1">
      <c r="A65" s="728"/>
      <c r="B65" s="27"/>
      <c r="C65" s="198"/>
      <c r="D65" s="1256"/>
      <c r="E65" s="325"/>
      <c r="F65" s="19" t="s">
        <v>103</v>
      </c>
      <c r="G65" s="95">
        <v>20.3</v>
      </c>
      <c r="H65" s="95">
        <v>0</v>
      </c>
      <c r="I65" s="95">
        <v>0</v>
      </c>
      <c r="J65" s="744"/>
      <c r="K65" s="746"/>
      <c r="L65" s="786"/>
      <c r="M65" s="749"/>
    </row>
    <row r="66" spans="1:14" s="1" customFormat="1" ht="12" customHeight="1">
      <c r="A66" s="728"/>
      <c r="B66" s="27"/>
      <c r="C66" s="198"/>
      <c r="D66" s="1199" t="s">
        <v>97</v>
      </c>
      <c r="E66" s="69"/>
      <c r="F66" s="25"/>
      <c r="G66" s="354"/>
      <c r="H66" s="354"/>
      <c r="I66" s="354"/>
      <c r="J66" s="1240" t="s">
        <v>87</v>
      </c>
      <c r="K66" s="189">
        <v>3</v>
      </c>
      <c r="L66" s="144">
        <v>3</v>
      </c>
      <c r="M66" s="162">
        <v>3</v>
      </c>
    </row>
    <row r="67" spans="1:14" s="1" customFormat="1" ht="15" customHeight="1">
      <c r="A67" s="728"/>
      <c r="B67" s="27"/>
      <c r="C67" s="198"/>
      <c r="D67" s="1200"/>
      <c r="E67" s="193"/>
      <c r="F67" s="19"/>
      <c r="G67" s="95"/>
      <c r="H67" s="95"/>
      <c r="I67" s="95"/>
      <c r="J67" s="1241"/>
      <c r="K67" s="746"/>
      <c r="L67" s="786"/>
      <c r="M67" s="749"/>
    </row>
    <row r="68" spans="1:14" s="1" customFormat="1" ht="27" customHeight="1">
      <c r="A68" s="728"/>
      <c r="B68" s="27"/>
      <c r="C68" s="198"/>
      <c r="D68" s="1200"/>
      <c r="E68" s="818" t="s">
        <v>166</v>
      </c>
      <c r="F68" s="819"/>
      <c r="G68" s="547"/>
      <c r="H68" s="547"/>
      <c r="I68" s="547"/>
      <c r="J68" s="823" t="s">
        <v>105</v>
      </c>
      <c r="K68" s="820">
        <v>1</v>
      </c>
      <c r="L68" s="821">
        <v>1</v>
      </c>
      <c r="M68" s="822">
        <v>1</v>
      </c>
    </row>
    <row r="69" spans="1:14" s="1" customFormat="1" ht="30" customHeight="1">
      <c r="A69" s="728"/>
      <c r="B69" s="27"/>
      <c r="C69" s="198"/>
      <c r="D69" s="1199" t="s">
        <v>239</v>
      </c>
      <c r="E69" s="813" t="s">
        <v>166</v>
      </c>
      <c r="F69" s="25"/>
      <c r="G69" s="94"/>
      <c r="H69" s="94"/>
      <c r="I69" s="94"/>
      <c r="J69" s="815" t="s">
        <v>48</v>
      </c>
      <c r="K69" s="150">
        <v>9</v>
      </c>
      <c r="L69" s="419">
        <v>9</v>
      </c>
      <c r="M69" s="232">
        <v>9</v>
      </c>
      <c r="N69" s="589"/>
    </row>
    <row r="70" spans="1:14" s="1" customFormat="1" ht="53.25" customHeight="1">
      <c r="A70" s="728"/>
      <c r="B70" s="27"/>
      <c r="C70" s="74"/>
      <c r="D70" s="1200"/>
      <c r="E70" s="61"/>
      <c r="F70" s="85"/>
      <c r="G70" s="363"/>
      <c r="H70" s="363"/>
      <c r="I70" s="363"/>
      <c r="J70" s="816" t="s">
        <v>147</v>
      </c>
      <c r="K70" s="151">
        <v>22</v>
      </c>
      <c r="L70" s="413">
        <v>22</v>
      </c>
      <c r="M70" s="228">
        <v>22</v>
      </c>
    </row>
    <row r="71" spans="1:14" s="1" customFormat="1" ht="40.5" customHeight="1">
      <c r="A71" s="728"/>
      <c r="B71" s="27"/>
      <c r="C71" s="74"/>
      <c r="D71" s="1200"/>
      <c r="E71" s="61"/>
      <c r="F71" s="85"/>
      <c r="G71" s="363"/>
      <c r="H71" s="363"/>
      <c r="I71" s="363"/>
      <c r="J71" s="816" t="s">
        <v>155</v>
      </c>
      <c r="K71" s="151">
        <v>315</v>
      </c>
      <c r="L71" s="413">
        <v>315</v>
      </c>
      <c r="M71" s="228">
        <v>315</v>
      </c>
      <c r="N71" s="635"/>
    </row>
    <row r="72" spans="1:14" s="1" customFormat="1" ht="53.25" customHeight="1">
      <c r="A72" s="728"/>
      <c r="B72" s="27"/>
      <c r="C72" s="74"/>
      <c r="D72" s="1242"/>
      <c r="E72" s="61"/>
      <c r="F72" s="85"/>
      <c r="G72" s="96"/>
      <c r="H72" s="363"/>
      <c r="I72" s="363"/>
      <c r="J72" s="368" t="s">
        <v>241</v>
      </c>
      <c r="K72" s="316">
        <v>350</v>
      </c>
      <c r="L72" s="786"/>
      <c r="M72" s="749"/>
    </row>
    <row r="73" spans="1:14" s="1" customFormat="1" ht="25.5" customHeight="1">
      <c r="A73" s="728"/>
      <c r="B73" s="27"/>
      <c r="C73" s="74"/>
      <c r="D73" s="1263" t="s">
        <v>163</v>
      </c>
      <c r="E73" s="814" t="s">
        <v>166</v>
      </c>
      <c r="F73" s="244"/>
      <c r="G73" s="182"/>
      <c r="H73" s="182"/>
      <c r="I73" s="182"/>
      <c r="J73" s="817" t="s">
        <v>156</v>
      </c>
      <c r="K73" s="320">
        <v>35</v>
      </c>
      <c r="L73" s="427">
        <v>35</v>
      </c>
      <c r="M73" s="322">
        <v>35</v>
      </c>
    </row>
    <row r="74" spans="1:14" s="1" customFormat="1" ht="27" customHeight="1">
      <c r="A74" s="728"/>
      <c r="B74" s="27"/>
      <c r="C74" s="74"/>
      <c r="D74" s="1201"/>
      <c r="E74" s="62"/>
      <c r="F74" s="86"/>
      <c r="G74" s="532"/>
      <c r="H74" s="532"/>
      <c r="I74" s="532"/>
      <c r="J74" s="606" t="s">
        <v>170</v>
      </c>
      <c r="K74" s="605">
        <v>1</v>
      </c>
      <c r="L74" s="607">
        <v>1</v>
      </c>
      <c r="M74" s="608">
        <v>1</v>
      </c>
    </row>
    <row r="75" spans="1:14" s="1" customFormat="1" ht="15.75" customHeight="1" thickBot="1">
      <c r="A75" s="740"/>
      <c r="B75" s="243"/>
      <c r="C75" s="68"/>
      <c r="D75" s="824"/>
      <c r="E75" s="388"/>
      <c r="F75" s="812" t="s">
        <v>43</v>
      </c>
      <c r="G75" s="103">
        <f>SUM(G64:G74)</f>
        <v>217.9</v>
      </c>
      <c r="H75" s="103">
        <f t="shared" ref="H75:I75" si="3">SUM(H64:H74)</f>
        <v>222</v>
      </c>
      <c r="I75" s="103">
        <f t="shared" si="3"/>
        <v>204</v>
      </c>
      <c r="J75" s="92"/>
      <c r="K75" s="747"/>
      <c r="L75" s="787"/>
      <c r="M75" s="750"/>
    </row>
    <row r="76" spans="1:14" s="4" customFormat="1" ht="18" customHeight="1">
      <c r="A76" s="1196" t="s">
        <v>11</v>
      </c>
      <c r="B76" s="1253" t="s">
        <v>11</v>
      </c>
      <c r="C76" s="1198" t="s">
        <v>31</v>
      </c>
      <c r="D76" s="1194" t="s">
        <v>49</v>
      </c>
      <c r="E76" s="1257"/>
      <c r="F76" s="211" t="s">
        <v>17</v>
      </c>
      <c r="G76" s="95">
        <v>3337.6</v>
      </c>
      <c r="H76" s="95">
        <v>1478</v>
      </c>
      <c r="I76" s="95">
        <v>1739</v>
      </c>
      <c r="J76" s="744" t="s">
        <v>133</v>
      </c>
      <c r="K76" s="746">
        <v>3</v>
      </c>
      <c r="L76" s="786">
        <v>2</v>
      </c>
      <c r="M76" s="749">
        <v>3</v>
      </c>
      <c r="N76" s="590"/>
    </row>
    <row r="77" spans="1:14" s="4" customFormat="1" ht="6.75" customHeight="1">
      <c r="A77" s="1196"/>
      <c r="B77" s="1253"/>
      <c r="C77" s="1198"/>
      <c r="D77" s="1194"/>
      <c r="E77" s="1257"/>
      <c r="F77" s="64"/>
      <c r="G77" s="95"/>
      <c r="H77" s="95"/>
      <c r="I77" s="95"/>
      <c r="J77" s="744"/>
      <c r="K77" s="746"/>
      <c r="L77" s="786"/>
      <c r="M77" s="749"/>
    </row>
    <row r="78" spans="1:14" s="4" customFormat="1" ht="16.5" customHeight="1" thickBot="1">
      <c r="A78" s="1226"/>
      <c r="B78" s="1254"/>
      <c r="C78" s="1230"/>
      <c r="D78" s="1239"/>
      <c r="E78" s="1258"/>
      <c r="F78" s="199" t="s">
        <v>43</v>
      </c>
      <c r="G78" s="103">
        <f>G76</f>
        <v>3337.6</v>
      </c>
      <c r="H78" s="103">
        <f t="shared" ref="H78:I78" si="4">H76</f>
        <v>1478</v>
      </c>
      <c r="I78" s="103">
        <f t="shared" si="4"/>
        <v>1739</v>
      </c>
      <c r="J78" s="754"/>
      <c r="K78" s="747"/>
      <c r="L78" s="787"/>
      <c r="M78" s="750"/>
    </row>
    <row r="79" spans="1:14" s="4" customFormat="1" ht="21" customHeight="1">
      <c r="A79" s="1225" t="s">
        <v>11</v>
      </c>
      <c r="B79" s="1252" t="s">
        <v>11</v>
      </c>
      <c r="C79" s="1259" t="s">
        <v>32</v>
      </c>
      <c r="D79" s="1238" t="s">
        <v>50</v>
      </c>
      <c r="E79" s="1261"/>
      <c r="F79" s="88" t="s">
        <v>17</v>
      </c>
      <c r="G79" s="108">
        <v>29</v>
      </c>
      <c r="H79" s="108">
        <v>29</v>
      </c>
      <c r="I79" s="108">
        <v>29</v>
      </c>
      <c r="J79" s="29"/>
      <c r="K79" s="745"/>
      <c r="L79" s="785"/>
      <c r="M79" s="748"/>
    </row>
    <row r="80" spans="1:14" s="4" customFormat="1" ht="18.75" customHeight="1" thickBot="1">
      <c r="A80" s="1226"/>
      <c r="B80" s="1254"/>
      <c r="C80" s="1260"/>
      <c r="D80" s="1239"/>
      <c r="E80" s="1262"/>
      <c r="F80" s="84" t="s">
        <v>43</v>
      </c>
      <c r="G80" s="103">
        <f>G79</f>
        <v>29</v>
      </c>
      <c r="H80" s="103">
        <f t="shared" ref="H80:I80" si="5">H79</f>
        <v>29</v>
      </c>
      <c r="I80" s="103">
        <f t="shared" si="5"/>
        <v>29</v>
      </c>
      <c r="J80" s="109"/>
      <c r="K80" s="747"/>
      <c r="L80" s="787"/>
      <c r="M80" s="750"/>
    </row>
    <row r="81" spans="1:14" s="1" customFormat="1" ht="14.25" customHeight="1">
      <c r="A81" s="30" t="s">
        <v>11</v>
      </c>
      <c r="B81" s="31" t="s">
        <v>11</v>
      </c>
      <c r="C81" s="202" t="s">
        <v>35</v>
      </c>
      <c r="D81" s="1255" t="s">
        <v>51</v>
      </c>
      <c r="E81" s="32"/>
      <c r="F81" s="67" t="s">
        <v>17</v>
      </c>
      <c r="G81" s="128">
        <v>29.8</v>
      </c>
      <c r="H81" s="128">
        <v>104.1</v>
      </c>
      <c r="I81" s="128">
        <v>701.1</v>
      </c>
      <c r="J81" s="326"/>
      <c r="K81" s="745"/>
      <c r="L81" s="785"/>
      <c r="M81" s="748"/>
    </row>
    <row r="82" spans="1:14" s="1" customFormat="1" ht="14.25" customHeight="1">
      <c r="A82" s="13"/>
      <c r="B82" s="14"/>
      <c r="C82" s="196"/>
      <c r="D82" s="1256"/>
      <c r="E82" s="34"/>
      <c r="F82" s="64" t="s">
        <v>164</v>
      </c>
      <c r="G82" s="80">
        <v>20</v>
      </c>
      <c r="H82" s="80"/>
      <c r="I82" s="80"/>
      <c r="J82" s="744"/>
      <c r="K82" s="746"/>
      <c r="L82" s="786"/>
      <c r="M82" s="749"/>
    </row>
    <row r="83" spans="1:14" s="1" customFormat="1" ht="14.25" customHeight="1">
      <c r="A83" s="13"/>
      <c r="B83" s="14"/>
      <c r="C83" s="196"/>
      <c r="D83" s="1256"/>
      <c r="E83" s="34"/>
      <c r="F83" s="48" t="s">
        <v>20</v>
      </c>
      <c r="G83" s="80">
        <v>106.7</v>
      </c>
      <c r="H83" s="80">
        <v>89.5</v>
      </c>
      <c r="I83" s="80">
        <v>89.5</v>
      </c>
      <c r="J83" s="744"/>
      <c r="K83" s="746"/>
      <c r="L83" s="786"/>
      <c r="M83" s="749"/>
    </row>
    <row r="84" spans="1:14" s="1" customFormat="1" ht="14.25" customHeight="1">
      <c r="A84" s="13"/>
      <c r="B84" s="14"/>
      <c r="C84" s="196"/>
      <c r="D84" s="1256"/>
      <c r="E84" s="34"/>
      <c r="F84" s="48" t="s">
        <v>21</v>
      </c>
      <c r="G84" s="80">
        <v>143.6</v>
      </c>
      <c r="H84" s="80">
        <v>0</v>
      </c>
      <c r="I84" s="80">
        <v>0</v>
      </c>
      <c r="J84" s="744"/>
      <c r="K84" s="746"/>
      <c r="L84" s="786"/>
      <c r="M84" s="749"/>
    </row>
    <row r="85" spans="1:14" s="1" customFormat="1" ht="14.25" customHeight="1">
      <c r="A85" s="13"/>
      <c r="B85" s="14"/>
      <c r="C85" s="196"/>
      <c r="D85" s="395"/>
      <c r="E85" s="34"/>
      <c r="F85" s="45" t="s">
        <v>103</v>
      </c>
      <c r="G85" s="80">
        <v>96.7</v>
      </c>
      <c r="H85" s="80">
        <v>0</v>
      </c>
      <c r="I85" s="80">
        <v>0</v>
      </c>
      <c r="J85" s="744"/>
      <c r="K85" s="746"/>
      <c r="L85" s="786"/>
      <c r="M85" s="749"/>
    </row>
    <row r="86" spans="1:14" s="1" customFormat="1" ht="15.75" customHeight="1">
      <c r="A86" s="13"/>
      <c r="B86" s="14"/>
      <c r="C86" s="196"/>
      <c r="D86" s="1199" t="s">
        <v>52</v>
      </c>
      <c r="E86" s="34"/>
      <c r="F86" s="25"/>
      <c r="G86" s="105"/>
      <c r="H86" s="105"/>
      <c r="I86" s="105"/>
      <c r="J86" s="1210" t="s">
        <v>95</v>
      </c>
      <c r="K86" s="152">
        <v>67</v>
      </c>
      <c r="L86" s="144">
        <v>50</v>
      </c>
      <c r="M86" s="162">
        <v>50</v>
      </c>
    </row>
    <row r="87" spans="1:14" s="1" customFormat="1" ht="15.75" customHeight="1">
      <c r="A87" s="13"/>
      <c r="B87" s="14"/>
      <c r="C87" s="196"/>
      <c r="D87" s="1201"/>
      <c r="E87" s="34"/>
      <c r="F87" s="22"/>
      <c r="G87" s="106"/>
      <c r="H87" s="106"/>
      <c r="I87" s="106"/>
      <c r="J87" s="1272"/>
      <c r="K87" s="142"/>
      <c r="L87" s="142"/>
      <c r="M87" s="163"/>
    </row>
    <row r="88" spans="1:14" s="1" customFormat="1" ht="14.25" customHeight="1">
      <c r="A88" s="13"/>
      <c r="B88" s="14"/>
      <c r="C88" s="196"/>
      <c r="D88" s="1273" t="s">
        <v>53</v>
      </c>
      <c r="E88" s="34"/>
      <c r="F88" s="341"/>
      <c r="G88" s="80"/>
      <c r="H88" s="80"/>
      <c r="I88" s="80"/>
      <c r="J88" s="1275" t="s">
        <v>107</v>
      </c>
      <c r="K88" s="786">
        <v>18</v>
      </c>
      <c r="L88" s="786">
        <v>18</v>
      </c>
      <c r="M88" s="749">
        <v>18</v>
      </c>
    </row>
    <row r="89" spans="1:14" s="1" customFormat="1" ht="16.5" customHeight="1">
      <c r="A89" s="13"/>
      <c r="B89" s="14"/>
      <c r="C89" s="196"/>
      <c r="D89" s="1274"/>
      <c r="E89" s="34"/>
      <c r="F89" s="22"/>
      <c r="G89" s="106"/>
      <c r="H89" s="106"/>
      <c r="I89" s="106"/>
      <c r="J89" s="1264"/>
      <c r="K89" s="142"/>
      <c r="L89" s="142"/>
      <c r="M89" s="163"/>
    </row>
    <row r="90" spans="1:14" s="1" customFormat="1" ht="15.75" customHeight="1">
      <c r="A90" s="13"/>
      <c r="B90" s="14"/>
      <c r="C90" s="196"/>
      <c r="D90" s="1276" t="s">
        <v>54</v>
      </c>
      <c r="E90" s="34"/>
      <c r="F90" s="19"/>
      <c r="G90" s="80"/>
      <c r="H90" s="80"/>
      <c r="I90" s="80"/>
      <c r="J90" s="759" t="s">
        <v>108</v>
      </c>
      <c r="K90" s="145">
        <v>7</v>
      </c>
      <c r="L90" s="145">
        <v>4</v>
      </c>
      <c r="M90" s="160">
        <v>4</v>
      </c>
    </row>
    <row r="91" spans="1:14" s="1" customFormat="1" ht="36.75" customHeight="1">
      <c r="A91" s="13"/>
      <c r="B91" s="14"/>
      <c r="C91" s="196"/>
      <c r="D91" s="1277"/>
      <c r="E91" s="34"/>
      <c r="F91" s="341"/>
      <c r="G91" s="80"/>
      <c r="H91" s="80"/>
      <c r="I91" s="80"/>
      <c r="J91" s="732"/>
      <c r="K91" s="249"/>
      <c r="L91" s="249"/>
      <c r="M91" s="250"/>
    </row>
    <row r="92" spans="1:14" s="1" customFormat="1" ht="24" customHeight="1">
      <c r="A92" s="13"/>
      <c r="B92" s="36"/>
      <c r="C92" s="203"/>
      <c r="D92" s="1199" t="s">
        <v>106</v>
      </c>
      <c r="E92" s="20"/>
      <c r="F92" s="25"/>
      <c r="G92" s="105"/>
      <c r="H92" s="105"/>
      <c r="I92" s="105"/>
      <c r="J92" s="776" t="s">
        <v>84</v>
      </c>
      <c r="K92" s="144">
        <v>2</v>
      </c>
      <c r="L92" s="144">
        <v>2</v>
      </c>
      <c r="M92" s="162">
        <v>2</v>
      </c>
    </row>
    <row r="93" spans="1:14" s="1" customFormat="1" ht="26.25" customHeight="1">
      <c r="A93" s="13"/>
      <c r="B93" s="36"/>
      <c r="C93" s="203"/>
      <c r="D93" s="1201"/>
      <c r="E93" s="20"/>
      <c r="F93" s="22"/>
      <c r="G93" s="81"/>
      <c r="H93" s="81"/>
      <c r="I93" s="81"/>
      <c r="J93" s="210"/>
      <c r="K93" s="142"/>
      <c r="L93" s="142"/>
      <c r="M93" s="163"/>
      <c r="N93" s="200"/>
    </row>
    <row r="94" spans="1:14" s="1" customFormat="1" ht="19.5" customHeight="1">
      <c r="A94" s="13"/>
      <c r="B94" s="14"/>
      <c r="C94" s="196"/>
      <c r="D94" s="1199" t="s">
        <v>148</v>
      </c>
      <c r="E94" s="34"/>
      <c r="F94" s="25"/>
      <c r="G94" s="188"/>
      <c r="H94" s="188"/>
      <c r="I94" s="188"/>
      <c r="J94" s="776" t="s">
        <v>109</v>
      </c>
      <c r="K94" s="144">
        <v>10</v>
      </c>
      <c r="L94" s="144">
        <v>10</v>
      </c>
      <c r="M94" s="162">
        <v>10</v>
      </c>
    </row>
    <row r="95" spans="1:14" s="1" customFormat="1" ht="32.25" customHeight="1">
      <c r="A95" s="13"/>
      <c r="B95" s="36"/>
      <c r="C95" s="203"/>
      <c r="D95" s="1214"/>
      <c r="E95" s="307"/>
      <c r="F95" s="22"/>
      <c r="G95" s="81"/>
      <c r="H95" s="81"/>
      <c r="I95" s="81"/>
      <c r="J95" s="217"/>
      <c r="K95" s="142"/>
      <c r="L95" s="142"/>
      <c r="M95" s="163"/>
    </row>
    <row r="96" spans="1:14" s="1" customFormat="1" ht="54" customHeight="1">
      <c r="A96" s="13"/>
      <c r="B96" s="36"/>
      <c r="C96" s="203"/>
      <c r="D96" s="305" t="s">
        <v>114</v>
      </c>
      <c r="E96" s="307"/>
      <c r="F96" s="22"/>
      <c r="G96" s="81"/>
      <c r="H96" s="81"/>
      <c r="I96" s="81"/>
      <c r="J96" s="217" t="s">
        <v>112</v>
      </c>
      <c r="K96" s="142">
        <v>116</v>
      </c>
      <c r="L96" s="142">
        <v>116</v>
      </c>
      <c r="M96" s="163">
        <v>116</v>
      </c>
    </row>
    <row r="97" spans="1:15" s="1" customFormat="1" ht="25.5" customHeight="1">
      <c r="A97" s="13"/>
      <c r="B97" s="14"/>
      <c r="C97" s="203"/>
      <c r="D97" s="1270" t="s">
        <v>55</v>
      </c>
      <c r="E97" s="34"/>
      <c r="F97" s="25"/>
      <c r="G97" s="182"/>
      <c r="H97" s="182"/>
      <c r="I97" s="182"/>
      <c r="J97" s="732" t="s">
        <v>56</v>
      </c>
      <c r="K97" s="249">
        <v>30</v>
      </c>
      <c r="L97" s="249">
        <v>30</v>
      </c>
      <c r="M97" s="250">
        <v>30</v>
      </c>
    </row>
    <row r="98" spans="1:15" s="1" customFormat="1" ht="19.5" customHeight="1">
      <c r="A98" s="13"/>
      <c r="B98" s="14"/>
      <c r="C98" s="203"/>
      <c r="D98" s="1271"/>
      <c r="E98" s="34"/>
      <c r="F98" s="22"/>
      <c r="G98" s="222"/>
      <c r="H98" s="222"/>
      <c r="I98" s="222"/>
      <c r="J98" s="791"/>
      <c r="K98" s="146"/>
      <c r="L98" s="146"/>
      <c r="M98" s="161"/>
    </row>
    <row r="99" spans="1:15" s="1" customFormat="1" ht="42" customHeight="1">
      <c r="A99" s="13"/>
      <c r="B99" s="36"/>
      <c r="C99" s="203"/>
      <c r="D99" s="305" t="s">
        <v>57</v>
      </c>
      <c r="E99" s="307"/>
      <c r="F99" s="22"/>
      <c r="G99" s="81"/>
      <c r="H99" s="81"/>
      <c r="I99" s="81"/>
      <c r="J99" s="217" t="s">
        <v>58</v>
      </c>
      <c r="K99" s="142">
        <v>80</v>
      </c>
      <c r="L99" s="142">
        <v>80</v>
      </c>
      <c r="M99" s="163">
        <v>80</v>
      </c>
    </row>
    <row r="100" spans="1:15" s="1" customFormat="1" ht="15" customHeight="1">
      <c r="A100" s="13"/>
      <c r="B100" s="36"/>
      <c r="C100" s="203"/>
      <c r="D100" s="1199" t="s">
        <v>59</v>
      </c>
      <c r="E100" s="34"/>
      <c r="F100" s="25"/>
      <c r="G100" s="188"/>
      <c r="H100" s="94"/>
      <c r="I100" s="94"/>
      <c r="J100" s="1210" t="s">
        <v>149</v>
      </c>
      <c r="K100" s="144">
        <v>1</v>
      </c>
      <c r="L100" s="144">
        <v>1</v>
      </c>
      <c r="M100" s="162">
        <v>1</v>
      </c>
    </row>
    <row r="101" spans="1:15" s="1" customFormat="1" ht="16.5" customHeight="1">
      <c r="A101" s="13"/>
      <c r="B101" s="36"/>
      <c r="C101" s="312"/>
      <c r="D101" s="1214"/>
      <c r="E101" s="307"/>
      <c r="F101" s="45"/>
      <c r="G101" s="81"/>
      <c r="H101" s="99"/>
      <c r="I101" s="99"/>
      <c r="J101" s="1264"/>
      <c r="K101" s="786"/>
      <c r="L101" s="786"/>
      <c r="M101" s="749"/>
    </row>
    <row r="102" spans="1:15" s="1" customFormat="1" ht="17.25" customHeight="1">
      <c r="A102" s="13"/>
      <c r="B102" s="36"/>
      <c r="C102" s="312"/>
      <c r="D102" s="1207" t="s">
        <v>60</v>
      </c>
      <c r="E102" s="307"/>
      <c r="F102" s="48"/>
      <c r="G102" s="80"/>
      <c r="H102" s="95"/>
      <c r="I102" s="95"/>
      <c r="J102" s="1266" t="s">
        <v>135</v>
      </c>
      <c r="K102" s="585">
        <v>100</v>
      </c>
      <c r="L102" s="246"/>
      <c r="M102" s="190"/>
    </row>
    <row r="103" spans="1:15" s="1" customFormat="1" ht="14.25" customHeight="1">
      <c r="A103" s="13"/>
      <c r="B103" s="36"/>
      <c r="C103" s="312"/>
      <c r="D103" s="1265"/>
      <c r="E103" s="307"/>
      <c r="F103" s="48"/>
      <c r="G103" s="80"/>
      <c r="H103" s="95"/>
      <c r="I103" s="95"/>
      <c r="J103" s="1267"/>
      <c r="K103" s="280"/>
      <c r="L103" s="280"/>
      <c r="M103" s="289"/>
    </row>
    <row r="104" spans="1:15" s="1" customFormat="1" ht="30.75" customHeight="1">
      <c r="A104" s="13"/>
      <c r="B104" s="36"/>
      <c r="C104" s="312"/>
      <c r="D104" s="1265"/>
      <c r="E104" s="307"/>
      <c r="F104" s="48"/>
      <c r="G104" s="80"/>
      <c r="H104" s="95"/>
      <c r="I104" s="95"/>
      <c r="J104" s="125" t="s">
        <v>134</v>
      </c>
      <c r="K104" s="584">
        <v>100</v>
      </c>
      <c r="L104" s="353"/>
      <c r="M104" s="499"/>
      <c r="O104" s="200"/>
    </row>
    <row r="105" spans="1:15" s="1" customFormat="1" ht="15" customHeight="1">
      <c r="A105" s="13"/>
      <c r="B105" s="36"/>
      <c r="C105" s="312"/>
      <c r="D105" s="777"/>
      <c r="E105" s="307"/>
      <c r="F105" s="95"/>
      <c r="G105" s="95"/>
      <c r="H105" s="95"/>
      <c r="I105" s="95"/>
      <c r="J105" s="1268" t="s">
        <v>132</v>
      </c>
      <c r="K105" s="153">
        <v>100</v>
      </c>
      <c r="L105" s="153"/>
      <c r="M105" s="298"/>
      <c r="N105" s="1284"/>
    </row>
    <row r="106" spans="1:15" s="1" customFormat="1" ht="24" customHeight="1">
      <c r="A106" s="13"/>
      <c r="B106" s="36"/>
      <c r="C106" s="312"/>
      <c r="D106" s="777"/>
      <c r="E106" s="307"/>
      <c r="F106" s="95"/>
      <c r="G106" s="95"/>
      <c r="H106" s="95"/>
      <c r="I106" s="95"/>
      <c r="J106" s="1269"/>
      <c r="K106" s="280"/>
      <c r="L106" s="280"/>
      <c r="M106" s="289"/>
      <c r="N106" s="1284"/>
    </row>
    <row r="107" spans="1:15" s="1" customFormat="1" ht="29.25" customHeight="1">
      <c r="A107" s="13"/>
      <c r="B107" s="36"/>
      <c r="C107" s="312"/>
      <c r="D107" s="767"/>
      <c r="E107" s="307"/>
      <c r="F107" s="99"/>
      <c r="G107" s="99"/>
      <c r="H107" s="99"/>
      <c r="I107" s="99"/>
      <c r="J107" s="490" t="s">
        <v>126</v>
      </c>
      <c r="K107" s="247"/>
      <c r="L107" s="247">
        <v>100</v>
      </c>
      <c r="M107" s="164"/>
      <c r="N107" s="1285"/>
    </row>
    <row r="108" spans="1:15" s="1" customFormat="1" ht="25.5" customHeight="1">
      <c r="A108" s="13"/>
      <c r="B108" s="14"/>
      <c r="C108" s="203"/>
      <c r="D108" s="1286" t="s">
        <v>150</v>
      </c>
      <c r="E108" s="307"/>
      <c r="F108" s="182"/>
      <c r="G108" s="251"/>
      <c r="H108" s="602"/>
      <c r="I108" s="602"/>
      <c r="J108" s="776" t="s">
        <v>218</v>
      </c>
      <c r="K108" s="145"/>
      <c r="L108" s="145"/>
      <c r="M108" s="160">
        <v>25</v>
      </c>
      <c r="N108" s="1285"/>
    </row>
    <row r="109" spans="1:15" s="1" customFormat="1" ht="15.75" customHeight="1">
      <c r="A109" s="13"/>
      <c r="B109" s="14"/>
      <c r="C109" s="203"/>
      <c r="D109" s="1199"/>
      <c r="E109" s="829"/>
      <c r="F109" s="186"/>
      <c r="G109" s="222"/>
      <c r="H109" s="603"/>
      <c r="I109" s="603"/>
      <c r="J109" s="351"/>
      <c r="K109" s="352"/>
      <c r="L109" s="249"/>
      <c r="M109" s="250"/>
    </row>
    <row r="110" spans="1:15" s="1" customFormat="1" ht="16.5" customHeight="1">
      <c r="A110" s="13"/>
      <c r="B110" s="14"/>
      <c r="C110" s="203"/>
      <c r="D110" s="1286" t="s">
        <v>220</v>
      </c>
      <c r="E110" s="314" t="s">
        <v>208</v>
      </c>
      <c r="F110" s="182"/>
      <c r="G110" s="251"/>
      <c r="H110" s="602"/>
      <c r="I110" s="602"/>
      <c r="J110" s="776" t="s">
        <v>242</v>
      </c>
      <c r="K110" s="145">
        <v>1</v>
      </c>
      <c r="L110" s="145"/>
      <c r="M110" s="160"/>
    </row>
    <row r="111" spans="1:15" s="1" customFormat="1" ht="24.75" customHeight="1">
      <c r="A111" s="13"/>
      <c r="B111" s="14"/>
      <c r="C111" s="203"/>
      <c r="D111" s="1286"/>
      <c r="E111" s="829"/>
      <c r="F111" s="186"/>
      <c r="G111" s="222"/>
      <c r="H111" s="603"/>
      <c r="I111" s="603"/>
      <c r="J111" s="760" t="s">
        <v>221</v>
      </c>
      <c r="K111" s="828"/>
      <c r="L111" s="146"/>
      <c r="M111" s="161"/>
    </row>
    <row r="112" spans="1:15" s="4" customFormat="1" ht="18.75" customHeight="1" thickBot="1">
      <c r="A112" s="13"/>
      <c r="B112" s="36"/>
      <c r="C112" s="312"/>
      <c r="D112" s="827"/>
      <c r="E112" s="826"/>
      <c r="F112" s="84" t="s">
        <v>43</v>
      </c>
      <c r="G112" s="103">
        <f>SUM(G81:G85)</f>
        <v>396.8</v>
      </c>
      <c r="H112" s="103">
        <f t="shared" ref="H112:I112" si="6">SUM(H81:H85)</f>
        <v>193.6</v>
      </c>
      <c r="I112" s="103">
        <f t="shared" si="6"/>
        <v>790.6</v>
      </c>
      <c r="J112" s="109"/>
      <c r="K112" s="747"/>
      <c r="L112" s="787"/>
      <c r="M112" s="750"/>
    </row>
    <row r="113" spans="1:13" s="1" customFormat="1" ht="16.5" customHeight="1">
      <c r="A113" s="1225" t="s">
        <v>11</v>
      </c>
      <c r="B113" s="1252" t="s">
        <v>11</v>
      </c>
      <c r="C113" s="1229" t="s">
        <v>38</v>
      </c>
      <c r="D113" s="1278" t="s">
        <v>61</v>
      </c>
      <c r="E113" s="1281"/>
      <c r="F113" s="211" t="s">
        <v>17</v>
      </c>
      <c r="G113" s="124">
        <v>10</v>
      </c>
      <c r="H113" s="124">
        <v>10</v>
      </c>
      <c r="I113" s="124">
        <v>10</v>
      </c>
      <c r="J113" s="44" t="s">
        <v>62</v>
      </c>
      <c r="K113" s="785">
        <v>5</v>
      </c>
      <c r="L113" s="785">
        <v>5</v>
      </c>
      <c r="M113" s="748">
        <v>5</v>
      </c>
    </row>
    <row r="114" spans="1:13" s="1" customFormat="1" ht="13.5" customHeight="1">
      <c r="A114" s="1196"/>
      <c r="B114" s="1253"/>
      <c r="C114" s="1198"/>
      <c r="D114" s="1279"/>
      <c r="E114" s="1282"/>
      <c r="F114" s="64"/>
      <c r="G114" s="95"/>
      <c r="H114" s="95"/>
      <c r="I114" s="95"/>
      <c r="J114" s="530"/>
      <c r="K114" s="786"/>
      <c r="L114" s="786"/>
      <c r="M114" s="749"/>
    </row>
    <row r="115" spans="1:13" s="1" customFormat="1" ht="17.25" customHeight="1" thickBot="1">
      <c r="A115" s="1226"/>
      <c r="B115" s="1254"/>
      <c r="C115" s="1230"/>
      <c r="D115" s="1280"/>
      <c r="E115" s="1283"/>
      <c r="F115" s="38" t="s">
        <v>43</v>
      </c>
      <c r="G115" s="103">
        <f>SUM(G113)</f>
        <v>10</v>
      </c>
      <c r="H115" s="103">
        <f t="shared" ref="H115:I115" si="7">SUM(H113)</f>
        <v>10</v>
      </c>
      <c r="I115" s="103">
        <f t="shared" si="7"/>
        <v>10</v>
      </c>
      <c r="J115" s="109"/>
      <c r="K115" s="787"/>
      <c r="L115" s="787"/>
      <c r="M115" s="750"/>
    </row>
    <row r="116" spans="1:13" s="39" customFormat="1" ht="14.25" customHeight="1">
      <c r="A116" s="1225" t="s">
        <v>11</v>
      </c>
      <c r="B116" s="1252" t="s">
        <v>11</v>
      </c>
      <c r="C116" s="1303" t="s">
        <v>40</v>
      </c>
      <c r="D116" s="1300" t="s">
        <v>175</v>
      </c>
      <c r="E116" s="825"/>
      <c r="F116" s="67" t="s">
        <v>18</v>
      </c>
      <c r="G116" s="94">
        <v>5.4</v>
      </c>
      <c r="H116" s="94">
        <v>5.4</v>
      </c>
      <c r="I116" s="94">
        <v>5.4</v>
      </c>
      <c r="J116" s="1243" t="s">
        <v>88</v>
      </c>
      <c r="K116" s="315">
        <v>1</v>
      </c>
      <c r="L116" s="786">
        <v>1</v>
      </c>
      <c r="M116" s="749">
        <v>1</v>
      </c>
    </row>
    <row r="117" spans="1:13" s="39" customFormat="1" ht="13.5" customHeight="1">
      <c r="A117" s="1196"/>
      <c r="B117" s="1253"/>
      <c r="C117" s="1198"/>
      <c r="D117" s="1209"/>
      <c r="E117" s="343"/>
      <c r="F117" s="64"/>
      <c r="G117" s="95"/>
      <c r="H117" s="95"/>
      <c r="I117" s="95"/>
      <c r="J117" s="1293"/>
      <c r="K117" s="316"/>
      <c r="L117" s="786"/>
      <c r="M117" s="749"/>
    </row>
    <row r="118" spans="1:13" s="39" customFormat="1" ht="18.75" customHeight="1" thickBot="1">
      <c r="A118" s="1226"/>
      <c r="B118" s="1254"/>
      <c r="C118" s="1304"/>
      <c r="D118" s="194"/>
      <c r="E118" s="392"/>
      <c r="F118" s="38" t="s">
        <v>43</v>
      </c>
      <c r="G118" s="103">
        <f>SUM(G116:G116)</f>
        <v>5.4</v>
      </c>
      <c r="H118" s="103">
        <f>SUM(H116:H116)</f>
        <v>5.4</v>
      </c>
      <c r="I118" s="103">
        <f>SUM(I116:I116)</f>
        <v>5.4</v>
      </c>
      <c r="J118" s="733"/>
      <c r="K118" s="317"/>
      <c r="L118" s="787"/>
      <c r="M118" s="750"/>
    </row>
    <row r="119" spans="1:13" s="1" customFormat="1" ht="15" customHeight="1" thickBot="1">
      <c r="A119" s="740" t="s">
        <v>11</v>
      </c>
      <c r="B119" s="830" t="s">
        <v>11</v>
      </c>
      <c r="C119" s="1294" t="s">
        <v>63</v>
      </c>
      <c r="D119" s="1295"/>
      <c r="E119" s="1295"/>
      <c r="F119" s="1296"/>
      <c r="G119" s="831">
        <f>G118+G115+G112+G80+G78+G75+G63+G61+G57+G54+G51</f>
        <v>15892.8</v>
      </c>
      <c r="H119" s="831">
        <f t="shared" ref="H119:I119" si="8">H118+H115+H112+H80+H78+H75+H63+H61+H57+H54+H51</f>
        <v>12762.7</v>
      </c>
      <c r="I119" s="831">
        <f t="shared" si="8"/>
        <v>13588.7</v>
      </c>
      <c r="J119" s="40"/>
      <c r="K119" s="212"/>
      <c r="L119" s="147"/>
      <c r="M119" s="333"/>
    </row>
    <row r="120" spans="1:13" s="1" customFormat="1" ht="17.25" customHeight="1" thickBot="1">
      <c r="A120" s="42" t="s">
        <v>11</v>
      </c>
      <c r="B120" s="832" t="s">
        <v>19</v>
      </c>
      <c r="C120" s="1297" t="s">
        <v>64</v>
      </c>
      <c r="D120" s="1298"/>
      <c r="E120" s="1298"/>
      <c r="F120" s="1298"/>
      <c r="G120" s="1298"/>
      <c r="H120" s="1298"/>
      <c r="I120" s="1298"/>
      <c r="J120" s="1298"/>
      <c r="K120" s="1298"/>
      <c r="L120" s="1298"/>
      <c r="M120" s="1299"/>
    </row>
    <row r="121" spans="1:13" s="1" customFormat="1" ht="15.75" customHeight="1">
      <c r="A121" s="739" t="s">
        <v>11</v>
      </c>
      <c r="B121" s="751" t="s">
        <v>19</v>
      </c>
      <c r="C121" s="324" t="s">
        <v>11</v>
      </c>
      <c r="D121" s="1300" t="s">
        <v>96</v>
      </c>
      <c r="E121" s="1301" t="s">
        <v>233</v>
      </c>
      <c r="F121" s="679" t="s">
        <v>17</v>
      </c>
      <c r="G121" s="124">
        <v>553.5</v>
      </c>
      <c r="H121" s="137">
        <v>469.8</v>
      </c>
      <c r="I121" s="137">
        <v>458.6</v>
      </c>
      <c r="J121" s="680" t="s">
        <v>90</v>
      </c>
      <c r="K121" s="687">
        <v>432</v>
      </c>
      <c r="L121" s="687">
        <v>432</v>
      </c>
      <c r="M121" s="688">
        <v>432</v>
      </c>
    </row>
    <row r="122" spans="1:13" s="1" customFormat="1" ht="26.25" customHeight="1">
      <c r="A122" s="728"/>
      <c r="B122" s="752"/>
      <c r="C122" s="730"/>
      <c r="D122" s="1277"/>
      <c r="E122" s="1302"/>
      <c r="F122" s="110"/>
      <c r="G122" s="95"/>
      <c r="H122" s="95"/>
      <c r="I122" s="95"/>
      <c r="J122" s="757" t="s">
        <v>124</v>
      </c>
      <c r="K122" s="430">
        <v>509</v>
      </c>
      <c r="L122" s="430">
        <v>514</v>
      </c>
      <c r="M122" s="180">
        <v>517</v>
      </c>
    </row>
    <row r="123" spans="1:13" s="1" customFormat="1" ht="14.25" customHeight="1">
      <c r="A123" s="728"/>
      <c r="B123" s="752"/>
      <c r="C123" s="730"/>
      <c r="D123" s="761"/>
      <c r="E123" s="1302"/>
      <c r="F123" s="110"/>
      <c r="G123" s="95"/>
      <c r="H123" s="95"/>
      <c r="I123" s="95"/>
      <c r="J123" s="125" t="s">
        <v>91</v>
      </c>
      <c r="K123" s="431">
        <v>3</v>
      </c>
      <c r="L123" s="431">
        <v>50</v>
      </c>
      <c r="M123" s="166">
        <v>50</v>
      </c>
    </row>
    <row r="124" spans="1:13" s="1" customFormat="1" ht="14.25" customHeight="1">
      <c r="A124" s="728"/>
      <c r="B124" s="752"/>
      <c r="C124" s="730"/>
      <c r="D124" s="761"/>
      <c r="E124" s="1302"/>
      <c r="F124" s="110"/>
      <c r="G124" s="95"/>
      <c r="H124" s="95"/>
      <c r="I124" s="95"/>
      <c r="J124" s="125" t="s">
        <v>89</v>
      </c>
      <c r="K124" s="431">
        <v>5</v>
      </c>
      <c r="L124" s="431">
        <v>5</v>
      </c>
      <c r="M124" s="166">
        <v>5</v>
      </c>
    </row>
    <row r="125" spans="1:13" s="1" customFormat="1" ht="14.25" customHeight="1">
      <c r="A125" s="728"/>
      <c r="B125" s="752"/>
      <c r="C125" s="730"/>
      <c r="D125" s="777"/>
      <c r="E125" s="1302"/>
      <c r="F125" s="110"/>
      <c r="G125" s="95"/>
      <c r="H125" s="95"/>
      <c r="I125" s="95"/>
      <c r="J125" s="758" t="s">
        <v>110</v>
      </c>
      <c r="K125" s="707">
        <v>4</v>
      </c>
      <c r="L125" s="431"/>
      <c r="M125" s="166">
        <v>1</v>
      </c>
    </row>
    <row r="126" spans="1:13" s="1" customFormat="1" ht="14.25" customHeight="1">
      <c r="A126" s="728"/>
      <c r="B126" s="752"/>
      <c r="C126" s="730"/>
      <c r="D126" s="777"/>
      <c r="E126" s="1302"/>
      <c r="F126" s="110"/>
      <c r="G126" s="95"/>
      <c r="H126" s="95"/>
      <c r="I126" s="95"/>
      <c r="J126" s="125" t="s">
        <v>111</v>
      </c>
      <c r="K126" s="431">
        <v>15</v>
      </c>
      <c r="L126" s="431">
        <v>15</v>
      </c>
      <c r="M126" s="166">
        <v>15</v>
      </c>
    </row>
    <row r="127" spans="1:13" s="1" customFormat="1" ht="39" customHeight="1">
      <c r="A127" s="728"/>
      <c r="B127" s="752"/>
      <c r="C127" s="730"/>
      <c r="D127" s="777"/>
      <c r="E127" s="762"/>
      <c r="F127" s="110"/>
      <c r="G127" s="95"/>
      <c r="H127" s="95"/>
      <c r="I127" s="95"/>
      <c r="J127" s="757" t="s">
        <v>222</v>
      </c>
      <c r="K127" s="430">
        <v>1</v>
      </c>
      <c r="L127" s="430">
        <v>1</v>
      </c>
      <c r="M127" s="180">
        <v>1</v>
      </c>
    </row>
    <row r="128" spans="1:13" s="1" customFormat="1" ht="39.75" customHeight="1">
      <c r="A128" s="728"/>
      <c r="B128" s="752"/>
      <c r="C128" s="730"/>
      <c r="D128" s="610"/>
      <c r="E128" s="762"/>
      <c r="F128" s="110"/>
      <c r="G128" s="95"/>
      <c r="H128" s="95"/>
      <c r="I128" s="95"/>
      <c r="J128" s="125" t="s">
        <v>243</v>
      </c>
      <c r="K128" s="431">
        <v>2</v>
      </c>
      <c r="L128" s="431"/>
      <c r="M128" s="166"/>
    </row>
    <row r="129" spans="1:17" s="1" customFormat="1" ht="17.25" customHeight="1">
      <c r="A129" s="728"/>
      <c r="B129" s="752"/>
      <c r="C129" s="730"/>
      <c r="D129" s="610"/>
      <c r="E129" s="762"/>
      <c r="F129" s="110"/>
      <c r="G129" s="95"/>
      <c r="H129" s="95"/>
      <c r="I129" s="95"/>
      <c r="J129" s="1312" t="s">
        <v>236</v>
      </c>
      <c r="K129" s="430">
        <v>51</v>
      </c>
      <c r="L129" s="430">
        <v>66</v>
      </c>
      <c r="M129" s="180"/>
    </row>
    <row r="130" spans="1:17" s="1" customFormat="1" ht="10.5" customHeight="1">
      <c r="A130" s="728"/>
      <c r="B130" s="752"/>
      <c r="C130" s="730"/>
      <c r="D130" s="610"/>
      <c r="E130" s="846"/>
      <c r="F130" s="847"/>
      <c r="G130" s="98"/>
      <c r="H130" s="98"/>
      <c r="I130" s="98"/>
      <c r="J130" s="1267"/>
      <c r="K130" s="555"/>
      <c r="L130" s="600"/>
      <c r="M130" s="611"/>
      <c r="Q130" s="857"/>
    </row>
    <row r="131" spans="1:17" s="1" customFormat="1" ht="28.5" customHeight="1">
      <c r="A131" s="728"/>
      <c r="B131" s="752"/>
      <c r="C131" s="730"/>
      <c r="D131" s="1313"/>
      <c r="E131" s="845" t="s">
        <v>208</v>
      </c>
      <c r="F131" s="110"/>
      <c r="G131" s="95"/>
      <c r="H131" s="95"/>
      <c r="I131" s="95"/>
      <c r="J131" s="732" t="s">
        <v>247</v>
      </c>
      <c r="K131" s="430"/>
      <c r="L131" s="430">
        <v>1</v>
      </c>
      <c r="M131" s="180"/>
    </row>
    <row r="132" spans="1:17" s="1" customFormat="1" ht="15" customHeight="1">
      <c r="A132" s="728"/>
      <c r="B132" s="752"/>
      <c r="C132" s="730"/>
      <c r="D132" s="1314"/>
      <c r="E132" s="835"/>
      <c r="F132" s="111"/>
      <c r="G132" s="99"/>
      <c r="H132" s="99"/>
      <c r="I132" s="95"/>
      <c r="J132" s="490" t="s">
        <v>246</v>
      </c>
      <c r="K132" s="410"/>
      <c r="L132" s="410"/>
      <c r="M132" s="225">
        <v>15</v>
      </c>
    </row>
    <row r="133" spans="1:17" s="1" customFormat="1" ht="18" customHeight="1" thickBot="1">
      <c r="A133" s="740"/>
      <c r="B133" s="753"/>
      <c r="C133" s="209"/>
      <c r="D133" s="684"/>
      <c r="E133" s="392"/>
      <c r="F133" s="834" t="s">
        <v>43</v>
      </c>
      <c r="G133" s="101">
        <f>SUM(G121:G132)</f>
        <v>553.5</v>
      </c>
      <c r="H133" s="101">
        <f>SUM(H121:H132)</f>
        <v>469.8</v>
      </c>
      <c r="I133" s="103">
        <f>SUM(I121:I132)</f>
        <v>458.6</v>
      </c>
      <c r="J133" s="733"/>
      <c r="K133" s="682"/>
      <c r="L133" s="682"/>
      <c r="M133" s="683"/>
    </row>
    <row r="134" spans="1:17" s="1" customFormat="1" ht="14.25" customHeight="1" thickBot="1">
      <c r="A134" s="740" t="s">
        <v>11</v>
      </c>
      <c r="B134" s="753" t="s">
        <v>19</v>
      </c>
      <c r="C134" s="1315" t="s">
        <v>63</v>
      </c>
      <c r="D134" s="1316"/>
      <c r="E134" s="1316"/>
      <c r="F134" s="1316"/>
      <c r="G134" s="281">
        <f t="shared" ref="G134:I134" si="9">G133</f>
        <v>553.5</v>
      </c>
      <c r="H134" s="281">
        <f t="shared" si="9"/>
        <v>469.8</v>
      </c>
      <c r="I134" s="281">
        <f t="shared" si="9"/>
        <v>458.6</v>
      </c>
      <c r="J134" s="40"/>
      <c r="K134" s="147"/>
      <c r="L134" s="147"/>
      <c r="M134" s="41"/>
    </row>
    <row r="135" spans="1:17" s="1" customFormat="1" ht="17.25" customHeight="1" thickBot="1">
      <c r="A135" s="42" t="s">
        <v>11</v>
      </c>
      <c r="B135" s="43" t="s">
        <v>22</v>
      </c>
      <c r="C135" s="1317" t="s">
        <v>118</v>
      </c>
      <c r="D135" s="1318"/>
      <c r="E135" s="1318"/>
      <c r="F135" s="1318"/>
      <c r="G135" s="1318"/>
      <c r="H135" s="1318"/>
      <c r="I135" s="1318"/>
      <c r="J135" s="1318"/>
      <c r="K135" s="1318"/>
      <c r="L135" s="1318"/>
      <c r="M135" s="1319"/>
    </row>
    <row r="136" spans="1:17" s="1" customFormat="1" ht="12" customHeight="1">
      <c r="A136" s="770" t="s">
        <v>11</v>
      </c>
      <c r="B136" s="771" t="s">
        <v>22</v>
      </c>
      <c r="C136" s="772" t="s">
        <v>11</v>
      </c>
      <c r="D136" s="1255" t="s">
        <v>248</v>
      </c>
      <c r="E136" s="338"/>
      <c r="F136" s="778" t="s">
        <v>17</v>
      </c>
      <c r="G136" s="124">
        <v>39</v>
      </c>
      <c r="H136" s="124">
        <v>128.5</v>
      </c>
      <c r="I136" s="124">
        <v>102.5</v>
      </c>
      <c r="J136" s="391"/>
      <c r="K136" s="785"/>
      <c r="L136" s="315"/>
      <c r="M136" s="748"/>
    </row>
    <row r="137" spans="1:17" s="1" customFormat="1" ht="12" customHeight="1">
      <c r="A137" s="763"/>
      <c r="B137" s="764"/>
      <c r="C137" s="765"/>
      <c r="D137" s="1256"/>
      <c r="E137" s="117"/>
      <c r="F137" s="782" t="s">
        <v>103</v>
      </c>
      <c r="G137" s="95">
        <v>7.9</v>
      </c>
      <c r="H137" s="95"/>
      <c r="I137" s="95"/>
      <c r="J137" s="808"/>
      <c r="K137" s="786"/>
      <c r="L137" s="316"/>
      <c r="M137" s="749"/>
    </row>
    <row r="138" spans="1:17" s="1" customFormat="1" ht="12" customHeight="1">
      <c r="A138" s="763"/>
      <c r="B138" s="764"/>
      <c r="C138" s="765"/>
      <c r="D138" s="1320"/>
      <c r="E138" s="117"/>
      <c r="F138" s="784" t="s">
        <v>119</v>
      </c>
      <c r="G138" s="99">
        <v>165</v>
      </c>
      <c r="H138" s="99">
        <v>168.4</v>
      </c>
      <c r="I138" s="99">
        <v>113.8</v>
      </c>
      <c r="J138" s="809"/>
      <c r="K138" s="142"/>
      <c r="L138" s="149"/>
      <c r="M138" s="163"/>
    </row>
    <row r="139" spans="1:17" s="4" customFormat="1" ht="17.25" customHeight="1">
      <c r="A139" s="1287"/>
      <c r="B139" s="1288"/>
      <c r="C139" s="1289"/>
      <c r="D139" s="1290" t="s">
        <v>142</v>
      </c>
      <c r="E139" s="836" t="s">
        <v>208</v>
      </c>
      <c r="F139" s="48"/>
      <c r="G139" s="95"/>
      <c r="H139" s="95"/>
      <c r="I139" s="95"/>
      <c r="J139" s="643" t="s">
        <v>172</v>
      </c>
      <c r="K139" s="786"/>
      <c r="L139" s="316"/>
      <c r="M139" s="749">
        <v>7</v>
      </c>
      <c r="N139" s="1307"/>
    </row>
    <row r="140" spans="1:17" s="4" customFormat="1" ht="15" customHeight="1">
      <c r="A140" s="1287"/>
      <c r="B140" s="1288"/>
      <c r="C140" s="1289"/>
      <c r="D140" s="1291"/>
      <c r="E140" s="793" t="s">
        <v>166</v>
      </c>
      <c r="F140" s="48"/>
      <c r="G140" s="95"/>
      <c r="H140" s="95"/>
      <c r="I140" s="95"/>
      <c r="J140" s="699" t="s">
        <v>120</v>
      </c>
      <c r="K140" s="344">
        <v>66</v>
      </c>
      <c r="L140" s="286">
        <v>150</v>
      </c>
      <c r="M140" s="287">
        <v>50</v>
      </c>
      <c r="N140" s="1308"/>
    </row>
    <row r="141" spans="1:17" s="4" customFormat="1" ht="27" customHeight="1">
      <c r="A141" s="1287"/>
      <c r="B141" s="1288"/>
      <c r="C141" s="1289"/>
      <c r="D141" s="1291"/>
      <c r="E141" s="793" t="s">
        <v>233</v>
      </c>
      <c r="F141" s="48"/>
      <c r="G141" s="95"/>
      <c r="H141" s="95"/>
      <c r="I141" s="95"/>
      <c r="J141" s="697" t="s">
        <v>121</v>
      </c>
      <c r="K141" s="550"/>
      <c r="L141" s="344"/>
      <c r="M141" s="287">
        <v>20</v>
      </c>
      <c r="N141" s="1308"/>
    </row>
    <row r="142" spans="1:17" s="4" customFormat="1" ht="13.5" customHeight="1">
      <c r="A142" s="1287"/>
      <c r="B142" s="1288"/>
      <c r="C142" s="1289"/>
      <c r="D142" s="1290" t="s">
        <v>173</v>
      </c>
      <c r="E142" s="837" t="s">
        <v>208</v>
      </c>
      <c r="F142" s="533"/>
      <c r="G142" s="94"/>
      <c r="H142" s="94"/>
      <c r="I142" s="94"/>
      <c r="J142" s="389" t="s">
        <v>127</v>
      </c>
      <c r="K142" s="390"/>
      <c r="L142" s="144">
        <v>1</v>
      </c>
      <c r="M142" s="162"/>
    </row>
    <row r="143" spans="1:17" s="4" customFormat="1" ht="14.25" customHeight="1">
      <c r="A143" s="1287"/>
      <c r="B143" s="1288"/>
      <c r="C143" s="1289"/>
      <c r="D143" s="1201"/>
      <c r="E143" s="838" t="s">
        <v>166</v>
      </c>
      <c r="F143" s="290"/>
      <c r="G143" s="99"/>
      <c r="H143" s="99"/>
      <c r="I143" s="99"/>
      <c r="J143" s="558" t="s">
        <v>200</v>
      </c>
      <c r="K143" s="284"/>
      <c r="L143" s="345">
        <v>200</v>
      </c>
      <c r="M143" s="285"/>
    </row>
    <row r="144" spans="1:17" s="4" customFormat="1" ht="15.75" customHeight="1">
      <c r="A144" s="1287"/>
      <c r="B144" s="1288"/>
      <c r="C144" s="1289"/>
      <c r="D144" s="1309" t="s">
        <v>217</v>
      </c>
      <c r="E144" s="1310" t="s">
        <v>208</v>
      </c>
      <c r="F144" s="1311"/>
      <c r="G144" s="1292"/>
      <c r="H144" s="1292"/>
      <c r="I144" s="1292"/>
      <c r="J144" s="389" t="s">
        <v>215</v>
      </c>
      <c r="K144" s="390">
        <v>1</v>
      </c>
      <c r="L144" s="152"/>
      <c r="M144" s="162"/>
    </row>
    <row r="145" spans="1:14" s="4" customFormat="1" ht="14.25" customHeight="1">
      <c r="A145" s="1287"/>
      <c r="B145" s="1288"/>
      <c r="C145" s="1289"/>
      <c r="D145" s="1309"/>
      <c r="E145" s="1310"/>
      <c r="F145" s="1311"/>
      <c r="G145" s="1292"/>
      <c r="H145" s="1292"/>
      <c r="I145" s="1292"/>
      <c r="J145" s="558" t="s">
        <v>216</v>
      </c>
      <c r="K145" s="284"/>
      <c r="L145" s="284">
        <v>1</v>
      </c>
      <c r="M145" s="285">
        <v>2</v>
      </c>
    </row>
    <row r="146" spans="1:14" s="4" customFormat="1" ht="27" customHeight="1">
      <c r="A146" s="1287"/>
      <c r="B146" s="1288"/>
      <c r="C146" s="1289"/>
      <c r="D146" s="839" t="s">
        <v>223</v>
      </c>
      <c r="E146" s="840" t="s">
        <v>208</v>
      </c>
      <c r="F146" s="792"/>
      <c r="G146" s="788"/>
      <c r="H146" s="788"/>
      <c r="I146" s="788"/>
      <c r="J146" s="691" t="s">
        <v>224</v>
      </c>
      <c r="K146" s="692">
        <v>1</v>
      </c>
      <c r="L146" s="692"/>
      <c r="M146" s="693"/>
    </row>
    <row r="147" spans="1:14" s="1" customFormat="1" ht="17.25" customHeight="1" thickBot="1">
      <c r="A147" s="1287"/>
      <c r="B147" s="1288"/>
      <c r="C147" s="1289"/>
      <c r="D147" s="610"/>
      <c r="E147" s="343"/>
      <c r="F147" s="841" t="s">
        <v>43</v>
      </c>
      <c r="G147" s="223">
        <f>SUM(G136:G146)</f>
        <v>211.9</v>
      </c>
      <c r="H147" s="223">
        <f>SUM(H136:H146)</f>
        <v>296.89999999999998</v>
      </c>
      <c r="I147" s="223">
        <f>SUM(I136:I146)</f>
        <v>216.3</v>
      </c>
      <c r="J147" s="732"/>
      <c r="K147" s="555"/>
      <c r="L147" s="555"/>
      <c r="M147" s="611"/>
    </row>
    <row r="148" spans="1:14" s="1" customFormat="1" ht="13.5" thickBot="1">
      <c r="A148" s="42" t="s">
        <v>11</v>
      </c>
      <c r="B148" s="842" t="s">
        <v>22</v>
      </c>
      <c r="C148" s="1305" t="s">
        <v>63</v>
      </c>
      <c r="D148" s="1306"/>
      <c r="E148" s="1306"/>
      <c r="F148" s="1306"/>
      <c r="G148" s="112">
        <f>G147</f>
        <v>211.9</v>
      </c>
      <c r="H148" s="112">
        <f t="shared" ref="H148:I148" si="10">H147</f>
        <v>296.89999999999998</v>
      </c>
      <c r="I148" s="112">
        <f t="shared" si="10"/>
        <v>216.3</v>
      </c>
      <c r="J148" s="843"/>
      <c r="K148" s="212"/>
      <c r="L148" s="212"/>
      <c r="M148" s="333"/>
    </row>
    <row r="149" spans="1:14" s="1" customFormat="1" ht="16.5" customHeight="1" thickBot="1">
      <c r="A149" s="42" t="s">
        <v>11</v>
      </c>
      <c r="B149" s="204" t="s">
        <v>24</v>
      </c>
      <c r="C149" s="1317" t="s">
        <v>65</v>
      </c>
      <c r="D149" s="1318"/>
      <c r="E149" s="1318"/>
      <c r="F149" s="1318"/>
      <c r="G149" s="1329"/>
      <c r="H149" s="1329"/>
      <c r="I149" s="1329"/>
      <c r="J149" s="1318"/>
      <c r="K149" s="1318"/>
      <c r="L149" s="1318"/>
      <c r="M149" s="1319"/>
    </row>
    <row r="150" spans="1:14" s="1" customFormat="1" ht="13.5" customHeight="1">
      <c r="A150" s="739" t="s">
        <v>11</v>
      </c>
      <c r="B150" s="771" t="s">
        <v>24</v>
      </c>
      <c r="C150" s="741" t="s">
        <v>11</v>
      </c>
      <c r="D150" s="1255" t="s">
        <v>66</v>
      </c>
      <c r="E150" s="306"/>
      <c r="F150" s="215" t="s">
        <v>17</v>
      </c>
      <c r="G150" s="216">
        <v>0</v>
      </c>
      <c r="H150" s="216">
        <v>117.8</v>
      </c>
      <c r="I150" s="216">
        <v>277.8</v>
      </c>
      <c r="J150" s="731"/>
      <c r="K150" s="315"/>
      <c r="L150" s="745"/>
      <c r="M150" s="748"/>
    </row>
    <row r="151" spans="1:14" s="1" customFormat="1" ht="13.5" customHeight="1">
      <c r="A151" s="728"/>
      <c r="B151" s="764"/>
      <c r="C151" s="742"/>
      <c r="D151" s="1256"/>
      <c r="E151" s="70"/>
      <c r="F151" s="19" t="s">
        <v>20</v>
      </c>
      <c r="G151" s="184">
        <v>65</v>
      </c>
      <c r="H151" s="184">
        <v>107.2</v>
      </c>
      <c r="I151" s="184">
        <v>107.2</v>
      </c>
      <c r="J151" s="732"/>
      <c r="K151" s="316"/>
      <c r="L151" s="746"/>
      <c r="M151" s="749"/>
    </row>
    <row r="152" spans="1:14" s="1" customFormat="1" ht="13.5" customHeight="1">
      <c r="A152" s="728"/>
      <c r="B152" s="764"/>
      <c r="C152" s="742"/>
      <c r="D152" s="395"/>
      <c r="E152" s="70"/>
      <c r="F152" s="19" t="s">
        <v>103</v>
      </c>
      <c r="G152" s="184">
        <v>37.9</v>
      </c>
      <c r="H152" s="185"/>
      <c r="I152" s="184"/>
      <c r="J152" s="732"/>
      <c r="K152" s="316"/>
      <c r="L152" s="746"/>
      <c r="M152" s="749"/>
    </row>
    <row r="153" spans="1:14" s="1" customFormat="1" ht="9.75" customHeight="1">
      <c r="A153" s="728"/>
      <c r="B153" s="752"/>
      <c r="C153" s="742"/>
      <c r="D153" s="1207" t="s">
        <v>249</v>
      </c>
      <c r="E153" s="70"/>
      <c r="F153" s="25"/>
      <c r="G153" s="182"/>
      <c r="H153" s="183"/>
      <c r="I153" s="182"/>
      <c r="J153" s="1266" t="s">
        <v>225</v>
      </c>
      <c r="K153" s="206">
        <v>30</v>
      </c>
      <c r="L153" s="404">
        <v>40</v>
      </c>
      <c r="M153" s="226">
        <v>60</v>
      </c>
      <c r="N153" s="224"/>
    </row>
    <row r="154" spans="1:14" s="1" customFormat="1" ht="17.25" customHeight="1">
      <c r="A154" s="728"/>
      <c r="B154" s="752"/>
      <c r="C154" s="742"/>
      <c r="D154" s="1325"/>
      <c r="E154" s="844"/>
      <c r="F154" s="22"/>
      <c r="G154" s="186"/>
      <c r="H154" s="660"/>
      <c r="I154" s="186"/>
      <c r="J154" s="1321"/>
      <c r="K154" s="706"/>
      <c r="L154" s="707"/>
      <c r="M154" s="708"/>
      <c r="N154" s="224"/>
    </row>
    <row r="155" spans="1:14" s="1" customFormat="1" ht="16.5" customHeight="1">
      <c r="A155" s="728"/>
      <c r="B155" s="752"/>
      <c r="C155" s="742"/>
      <c r="D155" s="1208" t="s">
        <v>131</v>
      </c>
      <c r="E155" s="70"/>
      <c r="F155" s="19"/>
      <c r="G155" s="184"/>
      <c r="H155" s="130"/>
      <c r="I155" s="184"/>
      <c r="J155" s="768" t="s">
        <v>199</v>
      </c>
      <c r="K155" s="206">
        <v>1</v>
      </c>
      <c r="L155" s="404"/>
      <c r="M155" s="226"/>
      <c r="N155" s="224"/>
    </row>
    <row r="156" spans="1:14" s="1" customFormat="1" ht="25.5" customHeight="1">
      <c r="A156" s="728"/>
      <c r="B156" s="752"/>
      <c r="C156" s="742"/>
      <c r="D156" s="1234"/>
      <c r="E156" s="70"/>
      <c r="F156" s="22"/>
      <c r="G156" s="184"/>
      <c r="H156" s="130"/>
      <c r="I156" s="184"/>
      <c r="J156" s="606" t="s">
        <v>138</v>
      </c>
      <c r="K156" s="557"/>
      <c r="L156" s="701"/>
      <c r="M156" s="709">
        <v>40</v>
      </c>
      <c r="N156" s="224"/>
    </row>
    <row r="157" spans="1:14" s="1" customFormat="1" ht="13.5" customHeight="1">
      <c r="A157" s="728"/>
      <c r="B157" s="752"/>
      <c r="C157" s="742"/>
      <c r="D157" s="1199" t="s">
        <v>139</v>
      </c>
      <c r="E157" s="704"/>
      <c r="F157" s="19"/>
      <c r="G157" s="182"/>
      <c r="H157" s="187"/>
      <c r="I157" s="182"/>
      <c r="J157" s="781" t="s">
        <v>136</v>
      </c>
      <c r="K157" s="206">
        <v>90</v>
      </c>
      <c r="L157" s="599" t="s">
        <v>151</v>
      </c>
      <c r="M157" s="327" t="s">
        <v>151</v>
      </c>
    </row>
    <row r="158" spans="1:14" s="1" customFormat="1" ht="14.25" customHeight="1">
      <c r="A158" s="728"/>
      <c r="B158" s="752"/>
      <c r="C158" s="742"/>
      <c r="D158" s="1194"/>
      <c r="E158" s="704"/>
      <c r="F158" s="19"/>
      <c r="G158" s="184"/>
      <c r="H158" s="130"/>
      <c r="I158" s="184"/>
      <c r="J158" s="755" t="s">
        <v>152</v>
      </c>
      <c r="K158" s="218">
        <v>15</v>
      </c>
      <c r="L158" s="601"/>
      <c r="M158" s="328"/>
      <c r="N158" s="224"/>
    </row>
    <row r="159" spans="1:14" s="1" customFormat="1" ht="25.5" customHeight="1">
      <c r="A159" s="728"/>
      <c r="B159" s="752"/>
      <c r="C159" s="742"/>
      <c r="D159" s="1214"/>
      <c r="E159" s="705"/>
      <c r="F159" s="22"/>
      <c r="G159" s="186"/>
      <c r="H159" s="157"/>
      <c r="I159" s="186"/>
      <c r="J159" s="490" t="s">
        <v>158</v>
      </c>
      <c r="K159" s="173">
        <v>1</v>
      </c>
      <c r="L159" s="545"/>
      <c r="M159" s="366"/>
      <c r="N159" s="224"/>
    </row>
    <row r="160" spans="1:14" s="1" customFormat="1" ht="14.25" customHeight="1">
      <c r="A160" s="728"/>
      <c r="B160" s="752"/>
      <c r="C160" s="742"/>
      <c r="D160" s="1208" t="s">
        <v>157</v>
      </c>
      <c r="E160" s="70"/>
      <c r="F160" s="19"/>
      <c r="G160" s="184"/>
      <c r="H160" s="130"/>
      <c r="I160" s="184"/>
      <c r="J160" s="1266" t="s">
        <v>137</v>
      </c>
      <c r="K160" s="218">
        <v>100</v>
      </c>
      <c r="L160" s="554"/>
      <c r="M160" s="226"/>
      <c r="N160" s="224"/>
    </row>
    <row r="161" spans="1:14" s="1" customFormat="1" ht="15" customHeight="1">
      <c r="A161" s="728"/>
      <c r="B161" s="752"/>
      <c r="C161" s="742"/>
      <c r="D161" s="1208"/>
      <c r="E161" s="70"/>
      <c r="F161" s="22"/>
      <c r="G161" s="186"/>
      <c r="H161" s="157"/>
      <c r="I161" s="186"/>
      <c r="J161" s="1321"/>
      <c r="K161" s="173"/>
      <c r="L161" s="556"/>
      <c r="M161" s="225"/>
      <c r="N161" s="224"/>
    </row>
    <row r="162" spans="1:14" s="1" customFormat="1" ht="17.25" customHeight="1" thickBot="1">
      <c r="A162" s="740"/>
      <c r="B162" s="753"/>
      <c r="C162" s="209"/>
      <c r="D162" s="684"/>
      <c r="E162" s="392"/>
      <c r="F162" s="834" t="s">
        <v>43</v>
      </c>
      <c r="G162" s="101">
        <f>SUM(G150:G161)</f>
        <v>102.9</v>
      </c>
      <c r="H162" s="101">
        <f t="shared" ref="H162:I162" si="11">SUM(H150:H161)</f>
        <v>225</v>
      </c>
      <c r="I162" s="101">
        <f t="shared" si="11"/>
        <v>385</v>
      </c>
      <c r="J162" s="733"/>
      <c r="K162" s="682"/>
      <c r="L162" s="682"/>
      <c r="M162" s="683"/>
    </row>
    <row r="163" spans="1:14" s="4" customFormat="1" ht="15" customHeight="1">
      <c r="A163" s="1287" t="s">
        <v>11</v>
      </c>
      <c r="B163" s="1288" t="s">
        <v>24</v>
      </c>
      <c r="C163" s="1289" t="s">
        <v>19</v>
      </c>
      <c r="D163" s="1325" t="s">
        <v>226</v>
      </c>
      <c r="E163" s="1327"/>
      <c r="F163" s="341" t="s">
        <v>17</v>
      </c>
      <c r="G163" s="95"/>
      <c r="H163" s="95"/>
      <c r="I163" s="95"/>
      <c r="J163" s="766"/>
      <c r="K163" s="848"/>
      <c r="L163" s="849"/>
      <c r="M163" s="850"/>
      <c r="N163" s="28"/>
    </row>
    <row r="164" spans="1:14" s="4" customFormat="1" ht="10.5" customHeight="1">
      <c r="A164" s="1287"/>
      <c r="B164" s="1288"/>
      <c r="C164" s="1289"/>
      <c r="D164" s="1325"/>
      <c r="E164" s="1327"/>
      <c r="F164" s="341"/>
      <c r="G164" s="95"/>
      <c r="H164" s="95"/>
      <c r="I164" s="95"/>
      <c r="J164" s="1268"/>
      <c r="K164" s="156"/>
      <c r="L164" s="412"/>
      <c r="M164" s="298"/>
    </row>
    <row r="165" spans="1:14" s="1" customFormat="1" ht="21" customHeight="1" thickBot="1">
      <c r="A165" s="1322"/>
      <c r="B165" s="1323"/>
      <c r="C165" s="1324"/>
      <c r="D165" s="1326"/>
      <c r="E165" s="1328"/>
      <c r="F165" s="403" t="s">
        <v>43</v>
      </c>
      <c r="G165" s="103">
        <f t="shared" ref="G165:I165" si="12">G164+G163</f>
        <v>0</v>
      </c>
      <c r="H165" s="103">
        <f t="shared" si="12"/>
        <v>0</v>
      </c>
      <c r="I165" s="103">
        <f t="shared" si="12"/>
        <v>0</v>
      </c>
      <c r="J165" s="1343"/>
      <c r="K165" s="317"/>
      <c r="L165" s="747"/>
      <c r="M165" s="750"/>
    </row>
    <row r="166" spans="1:14" s="1" customFormat="1" ht="13.5" thickBot="1">
      <c r="A166" s="42" t="s">
        <v>11</v>
      </c>
      <c r="B166" s="46" t="s">
        <v>24</v>
      </c>
      <c r="C166" s="1305" t="s">
        <v>63</v>
      </c>
      <c r="D166" s="1306"/>
      <c r="E166" s="1306"/>
      <c r="F166" s="1306"/>
      <c r="G166" s="112">
        <f>G165+G162</f>
        <v>102.9</v>
      </c>
      <c r="H166" s="112">
        <f t="shared" ref="H166:I166" si="13">H165+H162</f>
        <v>225</v>
      </c>
      <c r="I166" s="112">
        <f t="shared" si="13"/>
        <v>385</v>
      </c>
      <c r="J166" s="1344"/>
      <c r="K166" s="1345"/>
      <c r="L166" s="1345"/>
      <c r="M166" s="1346"/>
    </row>
    <row r="167" spans="1:14" s="4" customFormat="1" ht="13.5" thickBot="1">
      <c r="A167" s="42" t="s">
        <v>11</v>
      </c>
      <c r="B167" s="1347" t="s">
        <v>67</v>
      </c>
      <c r="C167" s="1348"/>
      <c r="D167" s="1348"/>
      <c r="E167" s="1348"/>
      <c r="F167" s="1349"/>
      <c r="G167" s="335">
        <f>SUM(G166,G134,G119,G148,)</f>
        <v>16761.100000000002</v>
      </c>
      <c r="H167" s="336">
        <f>SUM(H166,H134,H119,H148,)</f>
        <v>13754.4</v>
      </c>
      <c r="I167" s="335">
        <f>SUM(I166,I134,I119,I148,)</f>
        <v>14648.6</v>
      </c>
      <c r="J167" s="1350"/>
      <c r="K167" s="1351"/>
      <c r="L167" s="1351"/>
      <c r="M167" s="1352"/>
    </row>
    <row r="168" spans="1:14" s="4" customFormat="1" ht="13.5" thickBot="1">
      <c r="A168" s="51" t="s">
        <v>22</v>
      </c>
      <c r="B168" s="1353" t="s">
        <v>68</v>
      </c>
      <c r="C168" s="1354"/>
      <c r="D168" s="1354"/>
      <c r="E168" s="1354"/>
      <c r="F168" s="1355"/>
      <c r="G168" s="172">
        <f t="shared" ref="G168:I168" si="14">G167</f>
        <v>16761.100000000002</v>
      </c>
      <c r="H168" s="158">
        <f t="shared" si="14"/>
        <v>13754.4</v>
      </c>
      <c r="I168" s="172">
        <f t="shared" si="14"/>
        <v>14648.6</v>
      </c>
      <c r="J168" s="1356"/>
      <c r="K168" s="1357"/>
      <c r="L168" s="1357"/>
      <c r="M168" s="1358"/>
    </row>
    <row r="169" spans="1:14" s="28" customFormat="1" ht="12.75">
      <c r="A169" s="1388"/>
      <c r="B169" s="1388"/>
      <c r="C169" s="1388"/>
      <c r="D169" s="1388"/>
      <c r="E169" s="1388"/>
      <c r="F169" s="1388"/>
      <c r="G169" s="1388"/>
      <c r="H169" s="1388"/>
      <c r="I169" s="169"/>
      <c r="J169" s="123"/>
      <c r="K169" s="123"/>
      <c r="L169" s="123"/>
      <c r="M169" s="123"/>
    </row>
    <row r="170" spans="1:14" s="28" customFormat="1" ht="12.75">
      <c r="A170" s="123"/>
      <c r="B170" s="52"/>
      <c r="C170" s="52"/>
      <c r="D170" s="52"/>
      <c r="E170" s="52"/>
      <c r="F170" s="123"/>
      <c r="G170" s="169"/>
      <c r="H170" s="169"/>
      <c r="I170" s="169"/>
      <c r="J170" s="123"/>
      <c r="K170" s="123"/>
      <c r="L170" s="123"/>
      <c r="M170" s="123"/>
    </row>
    <row r="171" spans="1:14" s="4" customFormat="1" ht="15.75" customHeight="1">
      <c r="A171" s="37"/>
      <c r="B171" s="52"/>
      <c r="C171" s="1330" t="s">
        <v>69</v>
      </c>
      <c r="D171" s="1330"/>
      <c r="E171" s="1330"/>
      <c r="F171" s="1330"/>
      <c r="G171" s="769"/>
      <c r="H171" s="769"/>
      <c r="I171" s="769"/>
      <c r="J171" s="47"/>
      <c r="K171" s="735"/>
      <c r="L171" s="735"/>
      <c r="M171" s="735"/>
    </row>
    <row r="172" spans="1:14" s="4" customFormat="1" ht="12" customHeight="1" thickBot="1">
      <c r="A172" s="37"/>
      <c r="B172" s="35"/>
      <c r="C172" s="35"/>
      <c r="D172" s="35"/>
      <c r="E172" s="53"/>
      <c r="F172" s="735"/>
      <c r="G172" s="47"/>
      <c r="H172" s="47"/>
      <c r="I172" s="47"/>
      <c r="J172" s="47"/>
      <c r="K172" s="735"/>
      <c r="L172" s="735"/>
      <c r="M172" s="735"/>
    </row>
    <row r="173" spans="1:14" s="4" customFormat="1" ht="57" customHeight="1" thickBot="1">
      <c r="A173" s="55"/>
      <c r="B173" s="55"/>
      <c r="C173" s="1331" t="s">
        <v>70</v>
      </c>
      <c r="D173" s="1332"/>
      <c r="E173" s="1332"/>
      <c r="F173" s="1333"/>
      <c r="G173" s="393" t="s">
        <v>179</v>
      </c>
      <c r="H173" s="393" t="s">
        <v>140</v>
      </c>
      <c r="I173" s="393" t="s">
        <v>180</v>
      </c>
      <c r="J173" s="37"/>
      <c r="K173" s="54"/>
      <c r="L173" s="54"/>
      <c r="M173" s="54"/>
    </row>
    <row r="174" spans="1:14" s="4" customFormat="1" ht="12.75">
      <c r="A174" s="55"/>
      <c r="B174" s="55"/>
      <c r="C174" s="1334" t="s">
        <v>71</v>
      </c>
      <c r="D174" s="1335"/>
      <c r="E174" s="1335"/>
      <c r="F174" s="1336"/>
      <c r="G174" s="113">
        <f>G175+G183+G184+G185+G186</f>
        <v>16596.099999999999</v>
      </c>
      <c r="H174" s="113">
        <f t="shared" ref="H174:I174" si="15">H175+H183+H184+H185+H186</f>
        <v>13586</v>
      </c>
      <c r="I174" s="113">
        <f t="shared" si="15"/>
        <v>14534.800000000001</v>
      </c>
      <c r="J174" s="123"/>
      <c r="K174" s="123"/>
      <c r="L174" s="123"/>
      <c r="M174" s="123"/>
    </row>
    <row r="175" spans="1:14" s="4" customFormat="1" ht="12.75" customHeight="1">
      <c r="A175" s="55"/>
      <c r="B175" s="55"/>
      <c r="C175" s="1337" t="s">
        <v>72</v>
      </c>
      <c r="D175" s="1338"/>
      <c r="E175" s="1338"/>
      <c r="F175" s="1339"/>
      <c r="G175" s="114">
        <f>SUM(G176:G182)</f>
        <v>15980.5</v>
      </c>
      <c r="H175" s="114">
        <f t="shared" ref="H175:I175" si="16">SUM(H176:H182)</f>
        <v>13586</v>
      </c>
      <c r="I175" s="114">
        <f t="shared" si="16"/>
        <v>14534.800000000001</v>
      </c>
      <c r="J175" s="123"/>
      <c r="K175" s="123"/>
      <c r="L175" s="123"/>
      <c r="M175" s="123"/>
    </row>
    <row r="176" spans="1:14" s="4" customFormat="1" ht="12.75" customHeight="1">
      <c r="A176" s="55"/>
      <c r="B176" s="55"/>
      <c r="C176" s="1340" t="s">
        <v>73</v>
      </c>
      <c r="D176" s="1341"/>
      <c r="E176" s="1341"/>
      <c r="F176" s="1342"/>
      <c r="G176" s="115">
        <f>SUMIF(F17:F168,"SB",G17:G168)</f>
        <v>15139.1</v>
      </c>
      <c r="H176" s="115">
        <f>SUMIF(F17:F168,"SB",H17:H168)</f>
        <v>12804.9</v>
      </c>
      <c r="I176" s="115">
        <f>SUMIF(F17:F168,"SB",I17:I168)</f>
        <v>13753.7</v>
      </c>
      <c r="J176" s="37"/>
      <c r="K176" s="54"/>
      <c r="L176" s="54"/>
      <c r="M176" s="54"/>
    </row>
    <row r="177" spans="1:13" s="4" customFormat="1" ht="12.75" customHeight="1">
      <c r="A177" s="55"/>
      <c r="B177" s="55"/>
      <c r="C177" s="1376" t="s">
        <v>74</v>
      </c>
      <c r="D177" s="1377"/>
      <c r="E177" s="1377"/>
      <c r="F177" s="1378"/>
      <c r="G177" s="115">
        <f>SUMIF(F17:F168,"SB(VR)",G17:G168)</f>
        <v>10</v>
      </c>
      <c r="H177" s="115">
        <f>SUMIF(F17:F168,"SB(VR)",H17:H168)</f>
        <v>0</v>
      </c>
      <c r="I177" s="115">
        <f>SUMIF(F17:F168,"SB(VR)",I17:I168)</f>
        <v>0</v>
      </c>
      <c r="J177" s="37"/>
      <c r="K177" s="54"/>
      <c r="L177" s="54"/>
      <c r="M177" s="54"/>
    </row>
    <row r="178" spans="1:13" s="4" customFormat="1" ht="24" customHeight="1">
      <c r="A178" s="55"/>
      <c r="B178" s="55"/>
      <c r="C178" s="1379" t="s">
        <v>75</v>
      </c>
      <c r="D178" s="1380"/>
      <c r="E178" s="1380"/>
      <c r="F178" s="1381"/>
      <c r="G178" s="115">
        <f>SUMIF(F16:F168,"SB(VB)",G16:G168)</f>
        <v>611.4</v>
      </c>
      <c r="H178" s="115">
        <f>SUMIF(F16:F168,"SB(VB)",H16:H168)</f>
        <v>581.1</v>
      </c>
      <c r="I178" s="115">
        <f>SUMIF(F16:F168,"SB(VB)",I16:I168)</f>
        <v>581.1</v>
      </c>
      <c r="J178" s="37"/>
      <c r="K178" s="54"/>
      <c r="L178" s="54"/>
      <c r="M178" s="54"/>
    </row>
    <row r="179" spans="1:13" s="4" customFormat="1" ht="12.75" customHeight="1">
      <c r="A179" s="55"/>
      <c r="B179" s="55"/>
      <c r="C179" s="1379" t="s">
        <v>76</v>
      </c>
      <c r="D179" s="1380"/>
      <c r="E179" s="1380"/>
      <c r="F179" s="1381"/>
      <c r="G179" s="115">
        <f>SUMIF(F16:F168,"SB(P)",G16:G168)</f>
        <v>0</v>
      </c>
      <c r="H179" s="115">
        <f>SUMIF(F16:F168,"SB(P)",H16:H168)</f>
        <v>0</v>
      </c>
      <c r="I179" s="115">
        <f>SUMIF(F16:F168,"SB(P)",I16:I168)</f>
        <v>0</v>
      </c>
      <c r="J179" s="47"/>
      <c r="K179" s="735"/>
      <c r="L179" s="735"/>
      <c r="M179" s="735"/>
    </row>
    <row r="180" spans="1:13" s="1" customFormat="1" ht="12.75" customHeight="1">
      <c r="A180" s="55"/>
      <c r="B180" s="55"/>
      <c r="C180" s="1382" t="s">
        <v>77</v>
      </c>
      <c r="D180" s="1383"/>
      <c r="E180" s="1383"/>
      <c r="F180" s="1384"/>
      <c r="G180" s="405">
        <f>SUMIF(F17:F168,"SB(SP)",G17:G168)</f>
        <v>200</v>
      </c>
      <c r="H180" s="405">
        <f>SUMIF(F17:F168,"SB(SP)",H17:H168)</f>
        <v>200</v>
      </c>
      <c r="I180" s="115">
        <f>SUMIF(F17:F168,"SB(SP)",I17:I168)</f>
        <v>200</v>
      </c>
      <c r="J180" s="55"/>
      <c r="K180" s="56"/>
      <c r="L180" s="56"/>
      <c r="M180" s="56"/>
    </row>
    <row r="181" spans="1:13" s="1" customFormat="1" ht="26.25" customHeight="1">
      <c r="A181" s="55"/>
      <c r="B181" s="55"/>
      <c r="C181" s="1373" t="s">
        <v>174</v>
      </c>
      <c r="D181" s="1385"/>
      <c r="E181" s="1385"/>
      <c r="F181" s="1385"/>
      <c r="G181" s="72">
        <f>SUMIF(F16:F168,"SB(ES)",G16:G168)</f>
        <v>0</v>
      </c>
      <c r="H181" s="72">
        <f>SUMIF(F16:F168,"SB(ES)",H16:H168)</f>
        <v>0</v>
      </c>
      <c r="I181" s="72">
        <f>SUMIF(F16:F168,"SB(ES)",I16:I168)</f>
        <v>0</v>
      </c>
      <c r="J181" s="55"/>
      <c r="K181" s="56"/>
      <c r="L181" s="56"/>
      <c r="M181" s="56"/>
    </row>
    <row r="182" spans="1:13" s="1" customFormat="1" ht="29.25" customHeight="1">
      <c r="A182" s="55"/>
      <c r="B182" s="55"/>
      <c r="C182" s="1376" t="s">
        <v>165</v>
      </c>
      <c r="D182" s="1386"/>
      <c r="E182" s="1386"/>
      <c r="F182" s="1387"/>
      <c r="G182" s="405">
        <f>SUMIF(F16:F168,"SB(KPP)",G16:G168)</f>
        <v>20</v>
      </c>
      <c r="H182" s="405">
        <f>SUMIF(F16:F168,"SB(KPP)",H16:H168)</f>
        <v>0</v>
      </c>
      <c r="I182" s="405">
        <f>SUMIF(F16:F168,"SB(KPP)",I16:I168)</f>
        <v>0</v>
      </c>
      <c r="J182" s="55"/>
      <c r="K182" s="56"/>
      <c r="L182" s="56"/>
      <c r="M182" s="56"/>
    </row>
    <row r="183" spans="1:13" s="1" customFormat="1" ht="12.75" customHeight="1">
      <c r="A183" s="55"/>
      <c r="B183" s="55"/>
      <c r="C183" s="1367" t="s">
        <v>78</v>
      </c>
      <c r="D183" s="1368"/>
      <c r="E183" s="1368"/>
      <c r="F183" s="1369"/>
      <c r="G183" s="71">
        <f>SUMIF(F16:F168,"SB(L)",G16:G168)</f>
        <v>232.70000000000002</v>
      </c>
      <c r="H183" s="71">
        <f>SUMIF(F16:F168,"SB(L)",H16:H168)</f>
        <v>0</v>
      </c>
      <c r="I183" s="71">
        <f>SUMIF(F16:F168,"SB(L)",I16:I168)</f>
        <v>0</v>
      </c>
      <c r="J183" s="55"/>
      <c r="K183" s="56"/>
      <c r="L183" s="56"/>
      <c r="M183" s="56"/>
    </row>
    <row r="184" spans="1:13" s="1" customFormat="1" ht="12.75" customHeight="1">
      <c r="A184" s="55"/>
      <c r="B184" s="55"/>
      <c r="C184" s="1367" t="s">
        <v>79</v>
      </c>
      <c r="D184" s="1368"/>
      <c r="E184" s="1368"/>
      <c r="F184" s="1369"/>
      <c r="G184" s="71">
        <f>SUMIF(F16:F168,"SB(SPL)",G16:G168)</f>
        <v>354.6</v>
      </c>
      <c r="H184" s="71">
        <f>SUMIF(F16:F168,"SB(SPL)",H16:H168)</f>
        <v>0</v>
      </c>
      <c r="I184" s="71">
        <f>SUMIF(F16:F168,"SB(SPL)",I16:I168)</f>
        <v>0</v>
      </c>
      <c r="J184" s="55"/>
      <c r="K184" s="56"/>
      <c r="L184" s="56"/>
      <c r="M184" s="56"/>
    </row>
    <row r="185" spans="1:13" s="1" customFormat="1" ht="12.75" customHeight="1">
      <c r="A185" s="55"/>
      <c r="B185" s="55"/>
      <c r="C185" s="1367" t="s">
        <v>80</v>
      </c>
      <c r="D185" s="1368"/>
      <c r="E185" s="1368"/>
      <c r="F185" s="1369"/>
      <c r="G185" s="71">
        <f>SUMIF(F16:F168,"SB(VRL)",G16:G168)</f>
        <v>28.3</v>
      </c>
      <c r="H185" s="71">
        <f>SUMIF(F16:F168,"SB(VRL)",H16:H168)</f>
        <v>0</v>
      </c>
      <c r="I185" s="71">
        <f>SUMIF(F16:F168,"SB(VRL)",I16:I168)</f>
        <v>0</v>
      </c>
      <c r="J185" s="55"/>
      <c r="K185" s="56"/>
      <c r="L185" s="56"/>
      <c r="M185" s="56"/>
    </row>
    <row r="186" spans="1:13" s="1" customFormat="1" ht="13.5" customHeight="1">
      <c r="A186" s="55"/>
      <c r="B186" s="55"/>
      <c r="C186" s="1367" t="s">
        <v>86</v>
      </c>
      <c r="D186" s="1368"/>
      <c r="E186" s="1368"/>
      <c r="F186" s="1369"/>
      <c r="G186" s="71">
        <f>SUMIF(F16:F168,"SB(ŽPL)",G16:G168)</f>
        <v>0</v>
      </c>
      <c r="H186" s="71">
        <f>SUMIF(F16:F168,"SB(ŽPL)",H16:H168)</f>
        <v>0</v>
      </c>
      <c r="I186" s="71">
        <f>SUMIF(F16:F168,"SB(ŽPL)",I16:I168)</f>
        <v>0</v>
      </c>
      <c r="J186" s="55"/>
      <c r="K186" s="56"/>
      <c r="L186" s="56"/>
      <c r="M186" s="56"/>
    </row>
    <row r="187" spans="1:13" s="1" customFormat="1" ht="12.75" customHeight="1">
      <c r="A187" s="214"/>
      <c r="B187" s="214"/>
      <c r="C187" s="1370" t="s">
        <v>81</v>
      </c>
      <c r="D187" s="1371"/>
      <c r="E187" s="1371"/>
      <c r="F187" s="1372"/>
      <c r="G187" s="73">
        <f>G189+G188</f>
        <v>165</v>
      </c>
      <c r="H187" s="73">
        <f>H189+H188</f>
        <v>168.4</v>
      </c>
      <c r="I187" s="73">
        <f>I189+I188</f>
        <v>113.8</v>
      </c>
      <c r="J187" s="55"/>
      <c r="K187" s="56"/>
      <c r="L187" s="56"/>
      <c r="M187" s="56"/>
    </row>
    <row r="188" spans="1:13" s="47" customFormat="1">
      <c r="A188" s="330"/>
      <c r="B188" s="300"/>
      <c r="C188" s="1373" t="s">
        <v>128</v>
      </c>
      <c r="D188" s="1374"/>
      <c r="E188" s="1374"/>
      <c r="F188" s="1375"/>
      <c r="G188" s="115">
        <f>SUMIF(F16:F168,"ES",G16:G168)</f>
        <v>165</v>
      </c>
      <c r="H188" s="115">
        <f>SUMIF(F16:F168,"ES",H16:H168)</f>
        <v>168.4</v>
      </c>
      <c r="I188" s="115">
        <f>SUMIF(F16:F168,"ES",I16:I168)</f>
        <v>113.8</v>
      </c>
      <c r="J188" s="214"/>
      <c r="K188" s="55"/>
      <c r="L188" s="55"/>
      <c r="M188" s="55"/>
    </row>
    <row r="189" spans="1:13" s="1" customFormat="1" ht="16.5" customHeight="1">
      <c r="A189" s="214"/>
      <c r="B189" s="214"/>
      <c r="C189" s="1340" t="s">
        <v>82</v>
      </c>
      <c r="D189" s="1341"/>
      <c r="E189" s="1341"/>
      <c r="F189" s="1342"/>
      <c r="G189" s="115">
        <f>SUMIF(F16:F168,"LRVB",G16:G168)</f>
        <v>0</v>
      </c>
      <c r="H189" s="115">
        <f>SUMIF(F16:F168,"LRVB",H16:H168)</f>
        <v>0</v>
      </c>
      <c r="I189" s="115">
        <f>SUMIF(F16:F168,"LRVB",I16:I168)</f>
        <v>0</v>
      </c>
      <c r="J189" s="55"/>
      <c r="K189" s="56"/>
      <c r="L189" s="56"/>
      <c r="M189" s="56"/>
    </row>
    <row r="190" spans="1:13" s="1" customFormat="1" ht="13.5" customHeight="1" thickBot="1">
      <c r="A190" s="214"/>
      <c r="B190" s="214"/>
      <c r="C190" s="1360" t="s">
        <v>83</v>
      </c>
      <c r="D190" s="1361"/>
      <c r="E190" s="1361"/>
      <c r="F190" s="1362"/>
      <c r="G190" s="116">
        <f>G187+G174</f>
        <v>16761.099999999999</v>
      </c>
      <c r="H190" s="116">
        <f>H187+H174</f>
        <v>13754.4</v>
      </c>
      <c r="I190" s="116">
        <f>I187+I174</f>
        <v>14648.6</v>
      </c>
      <c r="J190" s="75"/>
      <c r="K190" s="56"/>
      <c r="L190" s="56"/>
      <c r="M190" s="56"/>
    </row>
    <row r="191" spans="1:13" s="58" customFormat="1" ht="11.25">
      <c r="A191" s="57"/>
      <c r="B191" s="57"/>
      <c r="C191" s="57"/>
      <c r="D191" s="57"/>
      <c r="E191" s="57"/>
      <c r="F191" s="60"/>
      <c r="G191" s="65"/>
      <c r="H191" s="65"/>
      <c r="I191" s="65"/>
      <c r="J191" s="79"/>
      <c r="K191" s="57"/>
      <c r="L191" s="57"/>
      <c r="M191" s="57"/>
    </row>
    <row r="192" spans="1:13" s="58" customFormat="1" ht="12.75">
      <c r="A192" s="57"/>
      <c r="B192" s="57"/>
      <c r="C192" s="57"/>
      <c r="D192" s="55"/>
      <c r="E192" s="59"/>
      <c r="F192" s="60"/>
      <c r="G192" s="79"/>
      <c r="H192" s="79"/>
      <c r="I192" s="79"/>
      <c r="J192" s="79"/>
      <c r="K192" s="60"/>
      <c r="L192" s="60"/>
      <c r="M192" s="60"/>
    </row>
    <row r="193" spans="1:13" s="58" customFormat="1" ht="12.75">
      <c r="A193" s="57"/>
      <c r="B193" s="57"/>
      <c r="C193" s="57"/>
      <c r="D193" s="55"/>
      <c r="E193" s="59"/>
      <c r="F193" s="1359" t="s">
        <v>250</v>
      </c>
      <c r="G193" s="1359"/>
      <c r="H193" s="1359"/>
      <c r="I193" s="1359"/>
      <c r="J193" s="57"/>
      <c r="K193" s="60"/>
      <c r="L193" s="60"/>
      <c r="M193" s="60"/>
    </row>
    <row r="194" spans="1:13">
      <c r="G194" s="77"/>
      <c r="H194" s="77"/>
      <c r="I194" s="77"/>
    </row>
    <row r="195" spans="1:13">
      <c r="G195" s="77"/>
      <c r="H195" s="77"/>
      <c r="I195" s="77"/>
    </row>
    <row r="196" spans="1:13">
      <c r="G196" s="126"/>
      <c r="H196" s="126"/>
      <c r="I196" s="126"/>
    </row>
  </sheetData>
  <mergeCells count="176">
    <mergeCell ref="F193:I193"/>
    <mergeCell ref="D81:D84"/>
    <mergeCell ref="D150:D151"/>
    <mergeCell ref="C189:F189"/>
    <mergeCell ref="C190:F190"/>
    <mergeCell ref="J1:M1"/>
    <mergeCell ref="D6:J6"/>
    <mergeCell ref="J2:M2"/>
    <mergeCell ref="D17:D19"/>
    <mergeCell ref="J48:J49"/>
    <mergeCell ref="J52:J53"/>
    <mergeCell ref="C183:F183"/>
    <mergeCell ref="C184:F184"/>
    <mergeCell ref="C185:F185"/>
    <mergeCell ref="C186:F186"/>
    <mergeCell ref="C187:F187"/>
    <mergeCell ref="C188:F188"/>
    <mergeCell ref="C177:F177"/>
    <mergeCell ref="C178:F178"/>
    <mergeCell ref="C179:F179"/>
    <mergeCell ref="C180:F180"/>
    <mergeCell ref="C181:F181"/>
    <mergeCell ref="C182:F182"/>
    <mergeCell ref="A169:H169"/>
    <mergeCell ref="C171:F171"/>
    <mergeCell ref="C173:F173"/>
    <mergeCell ref="C174:F174"/>
    <mergeCell ref="C175:F175"/>
    <mergeCell ref="C176:F176"/>
    <mergeCell ref="J164:J165"/>
    <mergeCell ref="C166:F166"/>
    <mergeCell ref="J166:M166"/>
    <mergeCell ref="B167:F167"/>
    <mergeCell ref="J167:M167"/>
    <mergeCell ref="B168:F168"/>
    <mergeCell ref="J168:M168"/>
    <mergeCell ref="D160:D161"/>
    <mergeCell ref="J160:J161"/>
    <mergeCell ref="A163:A165"/>
    <mergeCell ref="B163:B165"/>
    <mergeCell ref="C163:C165"/>
    <mergeCell ref="D163:D165"/>
    <mergeCell ref="E163:E165"/>
    <mergeCell ref="C149:M149"/>
    <mergeCell ref="D153:D154"/>
    <mergeCell ref="J153:J154"/>
    <mergeCell ref="D155:D156"/>
    <mergeCell ref="D157:D159"/>
    <mergeCell ref="C148:F148"/>
    <mergeCell ref="N139:N141"/>
    <mergeCell ref="D142:D143"/>
    <mergeCell ref="D144:D145"/>
    <mergeCell ref="E144:E145"/>
    <mergeCell ref="F144:F145"/>
    <mergeCell ref="G144:G145"/>
    <mergeCell ref="J129:J130"/>
    <mergeCell ref="D131:D132"/>
    <mergeCell ref="C134:F134"/>
    <mergeCell ref="C135:M135"/>
    <mergeCell ref="D136:D138"/>
    <mergeCell ref="A139:A147"/>
    <mergeCell ref="B139:B147"/>
    <mergeCell ref="C139:C147"/>
    <mergeCell ref="D139:D141"/>
    <mergeCell ref="H144:H145"/>
    <mergeCell ref="J116:J117"/>
    <mergeCell ref="C119:F119"/>
    <mergeCell ref="C120:M120"/>
    <mergeCell ref="D121:D122"/>
    <mergeCell ref="E121:E126"/>
    <mergeCell ref="A116:A118"/>
    <mergeCell ref="B116:B118"/>
    <mergeCell ref="C116:C118"/>
    <mergeCell ref="D116:D117"/>
    <mergeCell ref="I144:I145"/>
    <mergeCell ref="A113:A115"/>
    <mergeCell ref="B113:B115"/>
    <mergeCell ref="C113:C115"/>
    <mergeCell ref="D113:D115"/>
    <mergeCell ref="E113:E115"/>
    <mergeCell ref="N105:N106"/>
    <mergeCell ref="N107:N108"/>
    <mergeCell ref="D108:D109"/>
    <mergeCell ref="D110:D111"/>
    <mergeCell ref="D100:D101"/>
    <mergeCell ref="J100:J101"/>
    <mergeCell ref="D102:D104"/>
    <mergeCell ref="J102:J103"/>
    <mergeCell ref="J105:J106"/>
    <mergeCell ref="D92:D93"/>
    <mergeCell ref="D94:D95"/>
    <mergeCell ref="D97:D98"/>
    <mergeCell ref="D86:D87"/>
    <mergeCell ref="J86:J87"/>
    <mergeCell ref="D88:D89"/>
    <mergeCell ref="J88:J89"/>
    <mergeCell ref="D90:D91"/>
    <mergeCell ref="E76:E78"/>
    <mergeCell ref="A79:A80"/>
    <mergeCell ref="B79:B80"/>
    <mergeCell ref="C79:C80"/>
    <mergeCell ref="D79:D80"/>
    <mergeCell ref="E79:E80"/>
    <mergeCell ref="D73:D74"/>
    <mergeCell ref="A76:A78"/>
    <mergeCell ref="B76:B78"/>
    <mergeCell ref="C76:C78"/>
    <mergeCell ref="D76:D78"/>
    <mergeCell ref="D66:D68"/>
    <mergeCell ref="J66:J67"/>
    <mergeCell ref="D69:D72"/>
    <mergeCell ref="J58:J59"/>
    <mergeCell ref="L58:L61"/>
    <mergeCell ref="M58:M61"/>
    <mergeCell ref="A62:A63"/>
    <mergeCell ref="B62:B63"/>
    <mergeCell ref="C62:C63"/>
    <mergeCell ref="D62:D63"/>
    <mergeCell ref="E62:E63"/>
    <mergeCell ref="A58:A61"/>
    <mergeCell ref="B58:B61"/>
    <mergeCell ref="C58:C61"/>
    <mergeCell ref="D58:D61"/>
    <mergeCell ref="E58:E61"/>
    <mergeCell ref="D64:D65"/>
    <mergeCell ref="K52:K54"/>
    <mergeCell ref="L52:L54"/>
    <mergeCell ref="M52:M54"/>
    <mergeCell ref="A55:A57"/>
    <mergeCell ref="B55:B57"/>
    <mergeCell ref="C55:C57"/>
    <mergeCell ref="E55:E57"/>
    <mergeCell ref="D44:D45"/>
    <mergeCell ref="D46:D47"/>
    <mergeCell ref="A52:A54"/>
    <mergeCell ref="B52:B54"/>
    <mergeCell ref="C52:C54"/>
    <mergeCell ref="D52:D54"/>
    <mergeCell ref="E52:E54"/>
    <mergeCell ref="D48:D49"/>
    <mergeCell ref="D55:D57"/>
    <mergeCell ref="L31:L32"/>
    <mergeCell ref="M31:M32"/>
    <mergeCell ref="D39:D40"/>
    <mergeCell ref="A41:A43"/>
    <mergeCell ref="B41:B43"/>
    <mergeCell ref="C41:C43"/>
    <mergeCell ref="D41:D43"/>
    <mergeCell ref="E41:E43"/>
    <mergeCell ref="J29:J30"/>
    <mergeCell ref="D31:D33"/>
    <mergeCell ref="J31:J32"/>
    <mergeCell ref="K31:K32"/>
    <mergeCell ref="D25:D30"/>
    <mergeCell ref="A25:A26"/>
    <mergeCell ref="B25:B26"/>
    <mergeCell ref="C25:C26"/>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s>
  <printOptions horizontalCentered="1"/>
  <pageMargins left="0.78740157480314965" right="0.39370078740157483" top="0.39370078740157483" bottom="0.39370078740157483" header="0" footer="0"/>
  <pageSetup paperSize="9" scale="68" orientation="portrait" r:id="rId1"/>
  <rowBreaks count="1" manualBreakCount="1">
    <brk id="5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6"/>
  <sheetViews>
    <sheetView zoomScaleNormal="100" zoomScaleSheetLayoutView="100" workbookViewId="0">
      <selection activeCell="X7" sqref="X7"/>
    </sheetView>
  </sheetViews>
  <sheetFormatPr defaultColWidth="9.140625" defaultRowHeight="15"/>
  <cols>
    <col min="1" max="1" width="3" style="76" customWidth="1"/>
    <col min="2" max="2" width="2.7109375" style="76" customWidth="1"/>
    <col min="3" max="3" width="3" style="76" customWidth="1"/>
    <col min="4" max="4" width="32.42578125" style="76" customWidth="1"/>
    <col min="5" max="5" width="4.42578125" style="76" customWidth="1"/>
    <col min="6" max="6" width="9.140625" style="810"/>
    <col min="7" max="8" width="9.28515625" style="76" customWidth="1"/>
    <col min="9" max="9" width="8.28515625" style="76" customWidth="1"/>
    <col min="10" max="11" width="8.5703125" style="76" customWidth="1"/>
    <col min="12" max="12" width="8.28515625" style="76" customWidth="1"/>
    <col min="13" max="14" width="8.5703125" style="76" customWidth="1"/>
    <col min="15" max="15" width="8.28515625" style="76" customWidth="1"/>
    <col min="16" max="16" width="36" style="76" customWidth="1"/>
    <col min="17" max="18" width="4.5703125" style="76" customWidth="1"/>
    <col min="19" max="19" width="5.140625" style="76" customWidth="1"/>
    <col min="20" max="20" width="30.7109375" style="76" customWidth="1"/>
    <col min="21" max="26" width="9.140625" style="76"/>
    <col min="27" max="27" width="9.28515625" style="76" customWidth="1"/>
    <col min="28" max="16384" width="9.140625" style="76"/>
  </cols>
  <sheetData>
    <row r="1" spans="1:20" ht="15" customHeight="1">
      <c r="C1" s="309"/>
      <c r="P1" s="1389" t="s">
        <v>265</v>
      </c>
      <c r="Q1" s="1389"/>
      <c r="R1" s="1389"/>
      <c r="S1" s="1389"/>
      <c r="T1" s="1389"/>
    </row>
    <row r="2" spans="1:20" ht="14.25" customHeight="1">
      <c r="C2" s="309"/>
      <c r="P2" s="913"/>
      <c r="Q2" s="914"/>
      <c r="R2" s="914"/>
      <c r="S2" s="914"/>
      <c r="T2" s="914"/>
    </row>
    <row r="3" spans="1:20" s="1" customFormat="1" ht="15" customHeight="1">
      <c r="A3" s="860"/>
      <c r="B3" s="860"/>
      <c r="C3" s="310"/>
      <c r="D3" s="1364" t="s">
        <v>232</v>
      </c>
      <c r="E3" s="1364"/>
      <c r="F3" s="1364"/>
      <c r="G3" s="1364"/>
      <c r="H3" s="1364"/>
      <c r="I3" s="1364"/>
      <c r="J3" s="1364"/>
      <c r="K3" s="1364"/>
      <c r="L3" s="1364"/>
      <c r="M3" s="1364"/>
      <c r="N3" s="1364"/>
      <c r="O3" s="1364"/>
      <c r="P3" s="1364"/>
      <c r="Q3" s="860"/>
      <c r="R3" s="860"/>
      <c r="S3" s="860"/>
      <c r="T3" s="860"/>
    </row>
    <row r="4" spans="1:20" s="1" customFormat="1">
      <c r="A4" s="860"/>
      <c r="B4" s="860"/>
      <c r="C4" s="860"/>
      <c r="D4" s="1151" t="s">
        <v>100</v>
      </c>
      <c r="E4" s="1152"/>
      <c r="F4" s="1152"/>
      <c r="G4" s="1152"/>
      <c r="H4" s="1152"/>
      <c r="I4" s="1152"/>
      <c r="J4" s="1152"/>
      <c r="K4" s="1152"/>
      <c r="L4" s="1152"/>
      <c r="M4" s="1152"/>
      <c r="N4" s="1152"/>
      <c r="O4" s="1152"/>
      <c r="P4" s="1152"/>
      <c r="Q4" s="860"/>
      <c r="R4" s="860"/>
      <c r="S4" s="860"/>
      <c r="T4" s="860"/>
    </row>
    <row r="5" spans="1:20" s="1" customFormat="1" ht="15" customHeight="1">
      <c r="A5" s="910"/>
      <c r="B5" s="910"/>
      <c r="C5" s="910"/>
      <c r="D5" s="1150" t="s">
        <v>98</v>
      </c>
      <c r="E5" s="1150"/>
      <c r="F5" s="1150"/>
      <c r="G5" s="1150"/>
      <c r="H5" s="1150"/>
      <c r="I5" s="1150"/>
      <c r="J5" s="1150"/>
      <c r="K5" s="1150"/>
      <c r="L5" s="1150"/>
      <c r="M5" s="1150"/>
      <c r="N5" s="1150"/>
      <c r="O5" s="1150"/>
      <c r="P5" s="1150"/>
      <c r="Q5" s="910"/>
      <c r="R5" s="910"/>
      <c r="S5" s="910"/>
      <c r="T5" s="910"/>
    </row>
    <row r="6" spans="1:20" s="1" customFormat="1" ht="13.5" thickBot="1">
      <c r="E6" s="2"/>
      <c r="F6" s="3"/>
      <c r="P6" s="1153" t="s">
        <v>99</v>
      </c>
      <c r="Q6" s="1153"/>
      <c r="R6" s="1153"/>
      <c r="S6" s="1153"/>
      <c r="T6" s="1153"/>
    </row>
    <row r="7" spans="1:20" s="47" customFormat="1" ht="36.75" customHeight="1">
      <c r="A7" s="1154" t="s">
        <v>0</v>
      </c>
      <c r="B7" s="1157" t="s">
        <v>1</v>
      </c>
      <c r="C7" s="1157" t="s">
        <v>2</v>
      </c>
      <c r="D7" s="1160" t="s">
        <v>4</v>
      </c>
      <c r="E7" s="1184" t="s">
        <v>5</v>
      </c>
      <c r="F7" s="1187" t="s">
        <v>7</v>
      </c>
      <c r="G7" s="1390" t="s">
        <v>179</v>
      </c>
      <c r="H7" s="1395" t="s">
        <v>252</v>
      </c>
      <c r="I7" s="1398" t="s">
        <v>253</v>
      </c>
      <c r="J7" s="1390" t="s">
        <v>140</v>
      </c>
      <c r="K7" s="1395" t="s">
        <v>254</v>
      </c>
      <c r="L7" s="1398" t="s">
        <v>253</v>
      </c>
      <c r="M7" s="1390" t="s">
        <v>140</v>
      </c>
      <c r="N7" s="1395" t="s">
        <v>255</v>
      </c>
      <c r="O7" s="1398" t="s">
        <v>253</v>
      </c>
      <c r="P7" s="1171" t="s">
        <v>8</v>
      </c>
      <c r="Q7" s="1172"/>
      <c r="R7" s="1172"/>
      <c r="S7" s="1172"/>
      <c r="T7" s="1173"/>
    </row>
    <row r="8" spans="1:20" s="47" customFormat="1" ht="21" customHeight="1">
      <c r="A8" s="1155"/>
      <c r="B8" s="1158"/>
      <c r="C8" s="1158"/>
      <c r="D8" s="1161"/>
      <c r="E8" s="1185"/>
      <c r="F8" s="1188"/>
      <c r="G8" s="1391"/>
      <c r="H8" s="1396"/>
      <c r="I8" s="1399"/>
      <c r="J8" s="1393"/>
      <c r="K8" s="1396"/>
      <c r="L8" s="1399"/>
      <c r="M8" s="1393"/>
      <c r="N8" s="1396"/>
      <c r="O8" s="1399"/>
      <c r="P8" s="1174" t="s">
        <v>4</v>
      </c>
      <c r="Q8" s="1401" t="s">
        <v>9</v>
      </c>
      <c r="R8" s="1176"/>
      <c r="S8" s="1402"/>
      <c r="T8" s="945"/>
    </row>
    <row r="9" spans="1:20" s="47" customFormat="1" ht="63.75" customHeight="1" thickBot="1">
      <c r="A9" s="1156"/>
      <c r="B9" s="1159"/>
      <c r="C9" s="1159"/>
      <c r="D9" s="1162"/>
      <c r="E9" s="1186"/>
      <c r="F9" s="1189"/>
      <c r="G9" s="1392"/>
      <c r="H9" s="1397"/>
      <c r="I9" s="1400"/>
      <c r="J9" s="1394"/>
      <c r="K9" s="1397"/>
      <c r="L9" s="1400"/>
      <c r="M9" s="1394"/>
      <c r="N9" s="1397"/>
      <c r="O9" s="1400"/>
      <c r="P9" s="1175"/>
      <c r="Q9" s="131" t="s">
        <v>116</v>
      </c>
      <c r="R9" s="131" t="s">
        <v>141</v>
      </c>
      <c r="S9" s="946" t="s">
        <v>178</v>
      </c>
      <c r="T9" s="947" t="s">
        <v>256</v>
      </c>
    </row>
    <row r="10" spans="1:20" s="1" customFormat="1" ht="15.75" customHeight="1">
      <c r="A10" s="1178"/>
      <c r="B10" s="1179"/>
      <c r="C10" s="1179"/>
      <c r="D10" s="1179"/>
      <c r="E10" s="1179"/>
      <c r="F10" s="1179"/>
      <c r="G10" s="1179"/>
      <c r="H10" s="1179"/>
      <c r="I10" s="1179"/>
      <c r="J10" s="1179"/>
      <c r="K10" s="1179"/>
      <c r="L10" s="1179"/>
      <c r="M10" s="1179"/>
      <c r="N10" s="1179"/>
      <c r="O10" s="1179"/>
      <c r="P10" s="1179"/>
      <c r="Q10" s="1179"/>
      <c r="R10" s="1179"/>
      <c r="S10" s="1179"/>
      <c r="T10" s="1180"/>
    </row>
    <row r="11" spans="1:20" s="1" customFormat="1" ht="14.25" customHeight="1">
      <c r="A11" s="1181" t="s">
        <v>10</v>
      </c>
      <c r="B11" s="1182"/>
      <c r="C11" s="1182"/>
      <c r="D11" s="1182"/>
      <c r="E11" s="1182"/>
      <c r="F11" s="1182"/>
      <c r="G11" s="1182"/>
      <c r="H11" s="1182"/>
      <c r="I11" s="1182"/>
      <c r="J11" s="1182"/>
      <c r="K11" s="1182"/>
      <c r="L11" s="1182"/>
      <c r="M11" s="1182"/>
      <c r="N11" s="1182"/>
      <c r="O11" s="1182"/>
      <c r="P11" s="1182"/>
      <c r="Q11" s="1182"/>
      <c r="R11" s="1182"/>
      <c r="S11" s="1182"/>
      <c r="T11" s="1183"/>
    </row>
    <row r="12" spans="1:20" s="1" customFormat="1" ht="14.25" customHeight="1">
      <c r="A12" s="5" t="s">
        <v>11</v>
      </c>
      <c r="B12" s="1163" t="s">
        <v>12</v>
      </c>
      <c r="C12" s="1163"/>
      <c r="D12" s="1163"/>
      <c r="E12" s="1163"/>
      <c r="F12" s="1163"/>
      <c r="G12" s="1163"/>
      <c r="H12" s="1163"/>
      <c r="I12" s="1163"/>
      <c r="J12" s="1163"/>
      <c r="K12" s="1163"/>
      <c r="L12" s="1163"/>
      <c r="M12" s="1163"/>
      <c r="N12" s="1163"/>
      <c r="O12" s="1163"/>
      <c r="P12" s="1163"/>
      <c r="Q12" s="1163"/>
      <c r="R12" s="1163"/>
      <c r="S12" s="1163"/>
      <c r="T12" s="1164"/>
    </row>
    <row r="13" spans="1:20" s="1" customFormat="1" ht="15.75" customHeight="1">
      <c r="A13" s="6" t="s">
        <v>11</v>
      </c>
      <c r="B13" s="7" t="s">
        <v>11</v>
      </c>
      <c r="C13" s="1165" t="s">
        <v>13</v>
      </c>
      <c r="D13" s="1166"/>
      <c r="E13" s="1166"/>
      <c r="F13" s="1166"/>
      <c r="G13" s="1166"/>
      <c r="H13" s="1166"/>
      <c r="I13" s="1166"/>
      <c r="J13" s="1166"/>
      <c r="K13" s="1166"/>
      <c r="L13" s="1166"/>
      <c r="M13" s="1166"/>
      <c r="N13" s="1166"/>
      <c r="O13" s="1166"/>
      <c r="P13" s="1166"/>
      <c r="Q13" s="1166"/>
      <c r="R13" s="1166"/>
      <c r="S13" s="1166"/>
      <c r="T13" s="1167"/>
    </row>
    <row r="14" spans="1:20" s="4" customFormat="1" ht="12.75" customHeight="1">
      <c r="A14" s="8" t="s">
        <v>11</v>
      </c>
      <c r="B14" s="9" t="s">
        <v>11</v>
      </c>
      <c r="C14" s="195" t="s">
        <v>11</v>
      </c>
      <c r="D14" s="1366" t="s">
        <v>14</v>
      </c>
      <c r="E14" s="10"/>
      <c r="F14" s="341" t="s">
        <v>17</v>
      </c>
      <c r="G14" s="80">
        <v>9455.7000000000007</v>
      </c>
      <c r="H14" s="1107">
        <f>9455.7+487.4</f>
        <v>9943.1</v>
      </c>
      <c r="I14" s="961">
        <f>H14-G14</f>
        <v>487.39999999999964</v>
      </c>
      <c r="J14" s="80">
        <v>9251.1</v>
      </c>
      <c r="K14" s="977">
        <v>9251.1</v>
      </c>
      <c r="L14" s="135"/>
      <c r="M14" s="80">
        <v>9237.1</v>
      </c>
      <c r="N14" s="977">
        <v>9237.1</v>
      </c>
      <c r="O14" s="127"/>
      <c r="P14" s="867"/>
      <c r="Q14" s="383"/>
      <c r="R14" s="382"/>
      <c r="S14" s="382"/>
      <c r="T14" s="175"/>
    </row>
    <row r="15" spans="1:20" s="4" customFormat="1" ht="12.75" customHeight="1">
      <c r="A15" s="380"/>
      <c r="B15" s="9"/>
      <c r="C15" s="381"/>
      <c r="D15" s="1366"/>
      <c r="E15" s="10"/>
      <c r="F15" s="341" t="s">
        <v>103</v>
      </c>
      <c r="G15" s="80"/>
      <c r="H15" s="979">
        <v>52.5</v>
      </c>
      <c r="I15" s="961">
        <f>H15-G15</f>
        <v>52.5</v>
      </c>
      <c r="J15" s="80"/>
      <c r="K15" s="978"/>
      <c r="L15" s="135"/>
      <c r="M15" s="80"/>
      <c r="N15" s="978"/>
      <c r="O15" s="127"/>
      <c r="P15" s="1114"/>
      <c r="Q15" s="382"/>
      <c r="R15" s="382"/>
      <c r="S15" s="382"/>
      <c r="T15" s="384"/>
    </row>
    <row r="16" spans="1:20" s="4" customFormat="1" ht="12.75" customHeight="1">
      <c r="A16" s="380"/>
      <c r="B16" s="9"/>
      <c r="C16" s="381"/>
      <c r="D16" s="1366"/>
      <c r="E16" s="10"/>
      <c r="F16" s="341" t="s">
        <v>36</v>
      </c>
      <c r="G16" s="80">
        <v>10</v>
      </c>
      <c r="H16" s="978">
        <v>10</v>
      </c>
      <c r="I16" s="135"/>
      <c r="J16" s="80">
        <v>0</v>
      </c>
      <c r="K16" s="978">
        <v>0</v>
      </c>
      <c r="L16" s="135"/>
      <c r="M16" s="80">
        <v>0</v>
      </c>
      <c r="N16" s="978">
        <v>0</v>
      </c>
      <c r="O16" s="127"/>
      <c r="P16" s="867"/>
      <c r="Q16" s="382"/>
      <c r="R16" s="382"/>
      <c r="S16" s="382"/>
      <c r="T16" s="384"/>
    </row>
    <row r="17" spans="1:20" s="4" customFormat="1" ht="12.75" customHeight="1">
      <c r="A17" s="380"/>
      <c r="B17" s="9"/>
      <c r="C17" s="381"/>
      <c r="D17" s="861"/>
      <c r="E17" s="10"/>
      <c r="F17" s="341" t="s">
        <v>37</v>
      </c>
      <c r="G17" s="80">
        <v>28.3</v>
      </c>
      <c r="H17" s="978">
        <v>28.3</v>
      </c>
      <c r="I17" s="135"/>
      <c r="J17" s="80"/>
      <c r="K17" s="978"/>
      <c r="L17" s="135"/>
      <c r="M17" s="80"/>
      <c r="N17" s="978"/>
      <c r="O17" s="127"/>
      <c r="P17" s="867"/>
      <c r="Q17" s="382"/>
      <c r="R17" s="382"/>
      <c r="S17" s="382"/>
      <c r="T17" s="384"/>
    </row>
    <row r="18" spans="1:20" s="4" customFormat="1" ht="12.75" customHeight="1">
      <c r="A18" s="380"/>
      <c r="B18" s="9"/>
      <c r="C18" s="381"/>
      <c r="D18" s="861"/>
      <c r="E18" s="10"/>
      <c r="F18" s="341" t="s">
        <v>18</v>
      </c>
      <c r="G18" s="80">
        <f>582.5-6.8</f>
        <v>575.70000000000005</v>
      </c>
      <c r="H18" s="978">
        <f>582.5-6.8</f>
        <v>575.70000000000005</v>
      </c>
      <c r="I18" s="135"/>
      <c r="J18" s="80">
        <f>582.5-6.8</f>
        <v>575.70000000000005</v>
      </c>
      <c r="K18" s="978">
        <f>582.5-6.8</f>
        <v>575.70000000000005</v>
      </c>
      <c r="L18" s="135"/>
      <c r="M18" s="80">
        <f>582.5-6.8</f>
        <v>575.70000000000005</v>
      </c>
      <c r="N18" s="978">
        <f>582.5-6.8</f>
        <v>575.70000000000005</v>
      </c>
      <c r="O18" s="127"/>
      <c r="P18" s="867"/>
      <c r="Q18" s="382"/>
      <c r="R18" s="382"/>
      <c r="S18" s="382"/>
      <c r="T18" s="384"/>
    </row>
    <row r="19" spans="1:20" s="4" customFormat="1" ht="12.75" customHeight="1">
      <c r="A19" s="380"/>
      <c r="B19" s="9"/>
      <c r="C19" s="381"/>
      <c r="D19" s="861"/>
      <c r="E19" s="10"/>
      <c r="F19" s="19" t="s">
        <v>20</v>
      </c>
      <c r="G19" s="80">
        <v>28.3</v>
      </c>
      <c r="H19" s="978">
        <v>28.3</v>
      </c>
      <c r="I19" s="135"/>
      <c r="J19" s="80">
        <v>3.3</v>
      </c>
      <c r="K19" s="978">
        <v>3.3</v>
      </c>
      <c r="L19" s="135"/>
      <c r="M19" s="80">
        <v>3.3</v>
      </c>
      <c r="N19" s="978">
        <v>3.3</v>
      </c>
      <c r="O19" s="127"/>
      <c r="P19" s="867"/>
      <c r="Q19" s="382"/>
      <c r="R19" s="382"/>
      <c r="S19" s="382"/>
      <c r="T19" s="384"/>
    </row>
    <row r="20" spans="1:20" s="4" customFormat="1" ht="15.75" customHeight="1">
      <c r="A20" s="380"/>
      <c r="B20" s="9"/>
      <c r="C20" s="381"/>
      <c r="D20" s="861"/>
      <c r="E20" s="10"/>
      <c r="F20" s="19" t="s">
        <v>21</v>
      </c>
      <c r="G20" s="80">
        <v>29</v>
      </c>
      <c r="H20" s="979">
        <f>29+182</f>
        <v>211</v>
      </c>
      <c r="I20" s="961">
        <f>H20-G20</f>
        <v>182</v>
      </c>
      <c r="J20" s="80">
        <v>0</v>
      </c>
      <c r="K20" s="978">
        <v>0</v>
      </c>
      <c r="L20" s="135"/>
      <c r="M20" s="80">
        <v>0</v>
      </c>
      <c r="N20" s="978">
        <v>0</v>
      </c>
      <c r="O20" s="127"/>
      <c r="P20" s="867"/>
      <c r="Q20" s="382"/>
      <c r="R20" s="382"/>
      <c r="S20" s="382"/>
      <c r="T20" s="384"/>
    </row>
    <row r="21" spans="1:20" s="4" customFormat="1" ht="29.25" customHeight="1">
      <c r="A21" s="11"/>
      <c r="B21" s="1100"/>
      <c r="C21" s="1105"/>
      <c r="D21" s="1090" t="s">
        <v>15</v>
      </c>
      <c r="E21" s="1101"/>
      <c r="F21" s="25" t="s">
        <v>18</v>
      </c>
      <c r="G21" s="105"/>
      <c r="H21" s="1107">
        <v>30.3</v>
      </c>
      <c r="I21" s="1108">
        <f>H21-G21</f>
        <v>30.3</v>
      </c>
      <c r="J21" s="105"/>
      <c r="K21" s="977"/>
      <c r="L21" s="134"/>
      <c r="M21" s="105"/>
      <c r="N21" s="977"/>
      <c r="O21" s="929"/>
      <c r="P21" s="1091" t="s">
        <v>102</v>
      </c>
      <c r="Q21" s="138">
        <v>432.5</v>
      </c>
      <c r="R21" s="138">
        <v>432.5</v>
      </c>
      <c r="S21" s="138">
        <v>432.5</v>
      </c>
      <c r="T21" s="1410" t="s">
        <v>260</v>
      </c>
    </row>
    <row r="22" spans="1:20" s="4" customFormat="1" ht="102.75" customHeight="1">
      <c r="A22" s="11"/>
      <c r="B22" s="1100"/>
      <c r="C22" s="1105"/>
      <c r="D22" s="1092"/>
      <c r="E22" s="1102"/>
      <c r="F22" s="22"/>
      <c r="G22" s="106"/>
      <c r="H22" s="980"/>
      <c r="I22" s="136"/>
      <c r="J22" s="106"/>
      <c r="K22" s="980"/>
      <c r="L22" s="136"/>
      <c r="M22" s="106"/>
      <c r="N22" s="980"/>
      <c r="O22" s="421"/>
      <c r="P22" s="1094"/>
      <c r="Q22" s="1103"/>
      <c r="R22" s="1104"/>
      <c r="S22" s="1104"/>
      <c r="T22" s="1411"/>
    </row>
    <row r="23" spans="1:20" s="1" customFormat="1" ht="27.75" customHeight="1">
      <c r="A23" s="1196"/>
      <c r="B23" s="1197"/>
      <c r="C23" s="1215"/>
      <c r="D23" s="1194" t="s">
        <v>161</v>
      </c>
      <c r="E23" s="308"/>
      <c r="F23" s="16"/>
      <c r="G23" s="928"/>
      <c r="H23" s="979"/>
      <c r="I23" s="961"/>
      <c r="J23" s="928"/>
      <c r="K23" s="979"/>
      <c r="L23" s="961"/>
      <c r="M23" s="928"/>
      <c r="N23" s="979"/>
      <c r="O23" s="1002"/>
      <c r="P23" s="915" t="s">
        <v>182</v>
      </c>
      <c r="Q23" s="234">
        <v>4</v>
      </c>
      <c r="R23" s="141">
        <v>4</v>
      </c>
      <c r="S23" s="141">
        <v>4</v>
      </c>
      <c r="T23" s="902"/>
    </row>
    <row r="24" spans="1:20" s="1" customFormat="1" ht="18" customHeight="1">
      <c r="A24" s="1196"/>
      <c r="B24" s="1197"/>
      <c r="C24" s="1215"/>
      <c r="D24" s="1194"/>
      <c r="E24" s="308"/>
      <c r="F24" s="19"/>
      <c r="G24" s="80"/>
      <c r="H24" s="978"/>
      <c r="I24" s="135"/>
      <c r="J24" s="80"/>
      <c r="K24" s="978"/>
      <c r="L24" s="135"/>
      <c r="M24" s="80"/>
      <c r="N24" s="978"/>
      <c r="O24" s="127"/>
      <c r="P24" s="726" t="s">
        <v>92</v>
      </c>
      <c r="Q24" s="235">
        <v>21</v>
      </c>
      <c r="R24" s="413">
        <v>21</v>
      </c>
      <c r="S24" s="413">
        <v>21</v>
      </c>
      <c r="T24" s="902"/>
    </row>
    <row r="25" spans="1:20" s="1" customFormat="1" ht="17.25" customHeight="1">
      <c r="A25" s="885"/>
      <c r="B25" s="907"/>
      <c r="C25" s="1093"/>
      <c r="D25" s="1194"/>
      <c r="E25" s="296"/>
      <c r="F25" s="19"/>
      <c r="G25" s="80"/>
      <c r="H25" s="978"/>
      <c r="I25" s="135"/>
      <c r="J25" s="80"/>
      <c r="K25" s="978"/>
      <c r="L25" s="135"/>
      <c r="M25" s="80"/>
      <c r="N25" s="978"/>
      <c r="O25" s="127"/>
      <c r="P25" s="915" t="s">
        <v>176</v>
      </c>
      <c r="Q25" s="234">
        <v>45</v>
      </c>
      <c r="R25" s="141">
        <v>50</v>
      </c>
      <c r="S25" s="141">
        <v>50</v>
      </c>
      <c r="T25" s="902"/>
    </row>
    <row r="26" spans="1:20" s="1" customFormat="1" ht="27.75" customHeight="1">
      <c r="A26" s="885"/>
      <c r="B26" s="907"/>
      <c r="C26" s="1093"/>
      <c r="D26" s="1194"/>
      <c r="E26" s="296"/>
      <c r="F26" s="19"/>
      <c r="G26" s="80"/>
      <c r="H26" s="978"/>
      <c r="I26" s="135"/>
      <c r="J26" s="80"/>
      <c r="K26" s="978"/>
      <c r="L26" s="135"/>
      <c r="M26" s="80"/>
      <c r="N26" s="978"/>
      <c r="O26" s="127"/>
      <c r="P26" s="727" t="s">
        <v>143</v>
      </c>
      <c r="Q26" s="385" t="s">
        <v>201</v>
      </c>
      <c r="R26" s="576" t="s">
        <v>201</v>
      </c>
      <c r="S26" s="576" t="s">
        <v>201</v>
      </c>
      <c r="T26" s="953"/>
    </row>
    <row r="27" spans="1:20" s="1" customFormat="1" ht="18.75" customHeight="1">
      <c r="A27" s="885"/>
      <c r="B27" s="907"/>
      <c r="C27" s="1093"/>
      <c r="D27" s="1194"/>
      <c r="E27" s="296"/>
      <c r="F27" s="19"/>
      <c r="G27" s="80"/>
      <c r="H27" s="978"/>
      <c r="I27" s="135"/>
      <c r="J27" s="80"/>
      <c r="K27" s="978"/>
      <c r="L27" s="135"/>
      <c r="M27" s="80"/>
      <c r="N27" s="978"/>
      <c r="O27" s="127"/>
      <c r="P27" s="1205" t="s">
        <v>160</v>
      </c>
      <c r="Q27" s="575"/>
      <c r="R27" s="295">
        <v>4</v>
      </c>
      <c r="S27" s="295">
        <v>12</v>
      </c>
      <c r="T27" s="902"/>
    </row>
    <row r="28" spans="1:20" s="1" customFormat="1" ht="21.75" customHeight="1">
      <c r="A28" s="885"/>
      <c r="B28" s="907"/>
      <c r="C28" s="1093"/>
      <c r="D28" s="1214"/>
      <c r="E28" s="296"/>
      <c r="F28" s="22"/>
      <c r="G28" s="80"/>
      <c r="H28" s="978"/>
      <c r="I28" s="135"/>
      <c r="J28" s="80"/>
      <c r="K28" s="978"/>
      <c r="L28" s="135"/>
      <c r="M28" s="80"/>
      <c r="N28" s="978"/>
      <c r="O28" s="127"/>
      <c r="P28" s="1206"/>
      <c r="Q28" s="234"/>
      <c r="R28" s="141"/>
      <c r="S28" s="141"/>
      <c r="T28" s="902"/>
    </row>
    <row r="29" spans="1:20" s="1" customFormat="1" ht="26.25" customHeight="1">
      <c r="A29" s="23"/>
      <c r="B29" s="888"/>
      <c r="C29" s="1124"/>
      <c r="D29" s="1207" t="s">
        <v>162</v>
      </c>
      <c r="E29" s="292"/>
      <c r="F29" s="387"/>
      <c r="G29" s="105"/>
      <c r="H29" s="977"/>
      <c r="I29" s="134"/>
      <c r="J29" s="929"/>
      <c r="K29" s="977"/>
      <c r="L29" s="134"/>
      <c r="M29" s="929"/>
      <c r="N29" s="977"/>
      <c r="O29" s="929"/>
      <c r="P29" s="1210" t="s">
        <v>171</v>
      </c>
      <c r="Q29" s="1212" t="s">
        <v>144</v>
      </c>
      <c r="R29" s="1190" t="s">
        <v>144</v>
      </c>
      <c r="S29" s="1190" t="s">
        <v>144</v>
      </c>
      <c r="T29" s="1403"/>
    </row>
    <row r="30" spans="1:20" s="1" customFormat="1" ht="17.25" customHeight="1">
      <c r="A30" s="23"/>
      <c r="B30" s="888"/>
      <c r="C30" s="1124"/>
      <c r="D30" s="1208"/>
      <c r="E30" s="293"/>
      <c r="F30" s="341"/>
      <c r="G30" s="80"/>
      <c r="H30" s="978"/>
      <c r="I30" s="135"/>
      <c r="J30" s="127"/>
      <c r="K30" s="978"/>
      <c r="L30" s="135"/>
      <c r="M30" s="127"/>
      <c r="N30" s="978"/>
      <c r="O30" s="127"/>
      <c r="P30" s="1211"/>
      <c r="Q30" s="1213"/>
      <c r="R30" s="1191"/>
      <c r="S30" s="1191"/>
      <c r="T30" s="1404"/>
    </row>
    <row r="31" spans="1:20" s="1" customFormat="1" ht="40.5" customHeight="1">
      <c r="A31" s="23"/>
      <c r="B31" s="888"/>
      <c r="C31" s="1124"/>
      <c r="D31" s="1209"/>
      <c r="E31" s="1125"/>
      <c r="F31" s="341"/>
      <c r="G31" s="80"/>
      <c r="H31" s="978"/>
      <c r="I31" s="135"/>
      <c r="J31" s="127"/>
      <c r="K31" s="978"/>
      <c r="L31" s="135"/>
      <c r="M31" s="127"/>
      <c r="N31" s="978"/>
      <c r="O31" s="127"/>
      <c r="P31" s="540" t="s">
        <v>123</v>
      </c>
      <c r="Q31" s="541" t="s">
        <v>183</v>
      </c>
      <c r="R31" s="542" t="s">
        <v>183</v>
      </c>
      <c r="S31" s="542" t="s">
        <v>183</v>
      </c>
      <c r="T31" s="328"/>
    </row>
    <row r="32" spans="1:20" s="1" customFormat="1" ht="29.25" customHeight="1">
      <c r="A32" s="23"/>
      <c r="B32" s="888"/>
      <c r="C32" s="1141"/>
      <c r="D32" s="578" t="s">
        <v>196</v>
      </c>
      <c r="E32" s="1089"/>
      <c r="F32" s="546"/>
      <c r="G32" s="934"/>
      <c r="H32" s="989"/>
      <c r="I32" s="498"/>
      <c r="J32" s="1004"/>
      <c r="K32" s="989"/>
      <c r="L32" s="498"/>
      <c r="M32" s="1004"/>
      <c r="N32" s="989"/>
      <c r="O32" s="1004"/>
      <c r="P32" s="540" t="s">
        <v>198</v>
      </c>
      <c r="Q32" s="541" t="s">
        <v>197</v>
      </c>
      <c r="R32" s="542" t="s">
        <v>210</v>
      </c>
      <c r="S32" s="541" t="s">
        <v>210</v>
      </c>
      <c r="T32" s="543"/>
    </row>
    <row r="33" spans="1:20" s="1" customFormat="1" ht="28.5" customHeight="1">
      <c r="A33" s="23"/>
      <c r="B33" s="888"/>
      <c r="C33" s="1141"/>
      <c r="D33" s="1126"/>
      <c r="E33" s="544"/>
      <c r="F33" s="19"/>
      <c r="G33" s="80"/>
      <c r="H33" s="978"/>
      <c r="I33" s="135"/>
      <c r="J33" s="80"/>
      <c r="K33" s="978"/>
      <c r="L33" s="135"/>
      <c r="M33" s="80"/>
      <c r="N33" s="978"/>
      <c r="O33" s="127"/>
      <c r="P33" s="950" t="s">
        <v>211</v>
      </c>
      <c r="Q33" s="346" t="s">
        <v>16</v>
      </c>
      <c r="R33" s="415" t="s">
        <v>16</v>
      </c>
      <c r="S33" s="346" t="s">
        <v>16</v>
      </c>
      <c r="T33" s="328"/>
    </row>
    <row r="34" spans="1:20" s="1" customFormat="1" ht="13.5" customHeight="1">
      <c r="A34" s="23"/>
      <c r="B34" s="888"/>
      <c r="C34" s="1141"/>
      <c r="D34" s="1136"/>
      <c r="E34" s="1117"/>
      <c r="F34" s="97"/>
      <c r="G34" s="106"/>
      <c r="H34" s="980"/>
      <c r="I34" s="136"/>
      <c r="J34" s="421"/>
      <c r="K34" s="980"/>
      <c r="L34" s="136"/>
      <c r="M34" s="421"/>
      <c r="N34" s="980"/>
      <c r="O34" s="421"/>
      <c r="P34" s="1137" t="s">
        <v>188</v>
      </c>
      <c r="Q34" s="1138" t="s">
        <v>189</v>
      </c>
      <c r="R34" s="545" t="s">
        <v>189</v>
      </c>
      <c r="S34" s="1138" t="s">
        <v>189</v>
      </c>
      <c r="T34" s="366"/>
    </row>
    <row r="35" spans="1:20" s="1" customFormat="1" ht="15.75" customHeight="1">
      <c r="A35" s="23"/>
      <c r="B35" s="1066"/>
      <c r="C35" s="1141"/>
      <c r="D35" s="1408" t="s">
        <v>262</v>
      </c>
      <c r="E35" s="544"/>
      <c r="F35" s="1080"/>
      <c r="G35" s="1115"/>
      <c r="H35" s="1111"/>
      <c r="I35" s="961"/>
      <c r="J35" s="1002"/>
      <c r="K35" s="979"/>
      <c r="L35" s="961"/>
      <c r="M35" s="1002"/>
      <c r="N35" s="979"/>
      <c r="O35" s="1002"/>
      <c r="P35" s="1142" t="s">
        <v>261</v>
      </c>
      <c r="Q35" s="1143">
        <v>7</v>
      </c>
      <c r="R35" s="1144"/>
      <c r="S35" s="1145"/>
      <c r="T35" s="1405" t="s">
        <v>264</v>
      </c>
    </row>
    <row r="36" spans="1:20" s="1" customFormat="1" ht="15.75" customHeight="1">
      <c r="A36" s="23"/>
      <c r="B36" s="1066"/>
      <c r="C36" s="1141"/>
      <c r="D36" s="1408"/>
      <c r="E36" s="544"/>
      <c r="F36" s="1080"/>
      <c r="G36" s="1115"/>
      <c r="H36" s="1111"/>
      <c r="I36" s="961"/>
      <c r="J36" s="1002"/>
      <c r="K36" s="979"/>
      <c r="L36" s="961"/>
      <c r="M36" s="1002"/>
      <c r="N36" s="979"/>
      <c r="O36" s="1002"/>
      <c r="P36" s="1075"/>
      <c r="Q36" s="1076"/>
      <c r="R36" s="1116"/>
      <c r="S36" s="1076"/>
      <c r="T36" s="1406"/>
    </row>
    <row r="37" spans="1:20" s="1" customFormat="1" ht="219" customHeight="1">
      <c r="A37" s="23"/>
      <c r="B37" s="1066"/>
      <c r="C37" s="1141"/>
      <c r="D37" s="1409"/>
      <c r="E37" s="1117"/>
      <c r="F37" s="1118"/>
      <c r="G37" s="1119"/>
      <c r="H37" s="1112"/>
      <c r="I37" s="1113"/>
      <c r="J37" s="1120"/>
      <c r="K37" s="1112"/>
      <c r="L37" s="1113"/>
      <c r="M37" s="1120"/>
      <c r="N37" s="1112"/>
      <c r="O37" s="1120"/>
      <c r="P37" s="1121"/>
      <c r="Q37" s="1122"/>
      <c r="R37" s="1123"/>
      <c r="S37" s="1122"/>
      <c r="T37" s="1407"/>
    </row>
    <row r="38" spans="1:20" s="1" customFormat="1" ht="27" customHeight="1">
      <c r="A38" s="885"/>
      <c r="B38" s="888"/>
      <c r="C38" s="890"/>
      <c r="D38" s="875" t="s">
        <v>23</v>
      </c>
      <c r="E38" s="313"/>
      <c r="F38" s="19"/>
      <c r="G38" s="80"/>
      <c r="H38" s="978"/>
      <c r="I38" s="135"/>
      <c r="J38" s="80"/>
      <c r="K38" s="978"/>
      <c r="L38" s="135"/>
      <c r="M38" s="80"/>
      <c r="N38" s="978"/>
      <c r="O38" s="127"/>
      <c r="P38" s="744" t="s">
        <v>184</v>
      </c>
      <c r="Q38" s="316">
        <v>1</v>
      </c>
      <c r="R38" s="899"/>
      <c r="S38" s="899"/>
      <c r="T38" s="902"/>
    </row>
    <row r="39" spans="1:20" s="1" customFormat="1" ht="30.75" customHeight="1">
      <c r="A39" s="885"/>
      <c r="B39" s="888"/>
      <c r="C39" s="890"/>
      <c r="D39" s="1199" t="s">
        <v>122</v>
      </c>
      <c r="E39" s="802" t="s">
        <v>233</v>
      </c>
      <c r="F39" s="25"/>
      <c r="G39" s="105"/>
      <c r="H39" s="977"/>
      <c r="I39" s="134"/>
      <c r="J39" s="105"/>
      <c r="K39" s="977"/>
      <c r="L39" s="134"/>
      <c r="M39" s="105"/>
      <c r="N39" s="977"/>
      <c r="O39" s="929"/>
      <c r="P39" s="896" t="s">
        <v>187</v>
      </c>
      <c r="Q39" s="522" t="s">
        <v>185</v>
      </c>
      <c r="R39" s="521" t="s">
        <v>186</v>
      </c>
      <c r="S39" s="943" t="s">
        <v>185</v>
      </c>
      <c r="T39" s="954"/>
    </row>
    <row r="40" spans="1:20" s="1" customFormat="1" ht="23.25" customHeight="1">
      <c r="A40" s="885"/>
      <c r="B40" s="907"/>
      <c r="C40" s="890"/>
      <c r="D40" s="1195"/>
      <c r="E40" s="801"/>
      <c r="F40" s="19"/>
      <c r="G40" s="106"/>
      <c r="H40" s="980"/>
      <c r="I40" s="135"/>
      <c r="J40" s="80"/>
      <c r="K40" s="978"/>
      <c r="L40" s="135"/>
      <c r="M40" s="80"/>
      <c r="N40" s="978"/>
      <c r="O40" s="127"/>
      <c r="P40" s="951"/>
      <c r="Q40" s="525"/>
      <c r="R40" s="526"/>
      <c r="S40" s="944"/>
      <c r="T40" s="955"/>
    </row>
    <row r="41" spans="1:20" s="1" customFormat="1" ht="17.25" customHeight="1">
      <c r="A41" s="1196"/>
      <c r="B41" s="1197"/>
      <c r="C41" s="1198"/>
      <c r="D41" s="1199" t="s">
        <v>113</v>
      </c>
      <c r="E41" s="1202"/>
      <c r="F41" s="25"/>
      <c r="G41" s="105"/>
      <c r="H41" s="977"/>
      <c r="I41" s="134"/>
      <c r="J41" s="105"/>
      <c r="K41" s="977"/>
      <c r="L41" s="134"/>
      <c r="M41" s="105"/>
      <c r="N41" s="977"/>
      <c r="O41" s="929"/>
      <c r="P41" s="291" t="s">
        <v>27</v>
      </c>
      <c r="Q41" s="236"/>
      <c r="R41" s="414">
        <v>1</v>
      </c>
      <c r="S41" s="414"/>
      <c r="T41" s="956"/>
    </row>
    <row r="42" spans="1:20" s="1" customFormat="1" ht="28.5" customHeight="1">
      <c r="A42" s="1196"/>
      <c r="B42" s="1197"/>
      <c r="C42" s="1198"/>
      <c r="D42" s="1200"/>
      <c r="E42" s="1203"/>
      <c r="F42" s="19"/>
      <c r="G42" s="80"/>
      <c r="H42" s="978"/>
      <c r="I42" s="135"/>
      <c r="J42" s="80"/>
      <c r="K42" s="978"/>
      <c r="L42" s="135"/>
      <c r="M42" s="80"/>
      <c r="N42" s="978"/>
      <c r="O42" s="127"/>
      <c r="P42" s="727" t="s">
        <v>117</v>
      </c>
      <c r="Q42" s="347" t="s">
        <v>145</v>
      </c>
      <c r="R42" s="415" t="s">
        <v>145</v>
      </c>
      <c r="S42" s="415" t="s">
        <v>145</v>
      </c>
      <c r="T42" s="328"/>
    </row>
    <row r="43" spans="1:20" s="1" customFormat="1" ht="31.5" customHeight="1">
      <c r="A43" s="1196"/>
      <c r="B43" s="1197"/>
      <c r="C43" s="1198"/>
      <c r="D43" s="1201"/>
      <c r="E43" s="1204"/>
      <c r="F43" s="22"/>
      <c r="G43" s="106"/>
      <c r="H43" s="980"/>
      <c r="I43" s="136"/>
      <c r="J43" s="106"/>
      <c r="K43" s="980"/>
      <c r="L43" s="136"/>
      <c r="M43" s="106"/>
      <c r="N43" s="980"/>
      <c r="O43" s="421"/>
      <c r="P43" s="217"/>
      <c r="Q43" s="529"/>
      <c r="R43" s="416"/>
      <c r="S43" s="416"/>
      <c r="T43" s="957"/>
    </row>
    <row r="44" spans="1:20" s="1" customFormat="1" ht="19.5" customHeight="1">
      <c r="A44" s="885"/>
      <c r="B44" s="907"/>
      <c r="C44" s="909"/>
      <c r="D44" s="1194" t="s">
        <v>129</v>
      </c>
      <c r="E44" s="908"/>
      <c r="F44" s="19"/>
      <c r="G44" s="80"/>
      <c r="H44" s="978"/>
      <c r="I44" s="135"/>
      <c r="J44" s="80"/>
      <c r="K44" s="978"/>
      <c r="L44" s="135"/>
      <c r="M44" s="80"/>
      <c r="N44" s="978"/>
      <c r="O44" s="127"/>
      <c r="P44" s="744" t="s">
        <v>30</v>
      </c>
      <c r="Q44" s="321">
        <v>130</v>
      </c>
      <c r="R44" s="417">
        <v>130</v>
      </c>
      <c r="S44" s="417">
        <v>130</v>
      </c>
      <c r="T44" s="231"/>
    </row>
    <row r="45" spans="1:20" s="1" customFormat="1" ht="21.75" customHeight="1">
      <c r="A45" s="885"/>
      <c r="B45" s="907"/>
      <c r="C45" s="909"/>
      <c r="D45" s="1234"/>
      <c r="E45" s="20"/>
      <c r="F45" s="19"/>
      <c r="G45" s="938"/>
      <c r="H45" s="981"/>
      <c r="I45" s="962"/>
      <c r="J45" s="938"/>
      <c r="K45" s="981"/>
      <c r="L45" s="962"/>
      <c r="M45" s="938"/>
      <c r="N45" s="981"/>
      <c r="O45" s="127"/>
      <c r="P45" s="922"/>
      <c r="Q45" s="408"/>
      <c r="R45" s="418"/>
      <c r="S45" s="418"/>
      <c r="T45" s="231"/>
    </row>
    <row r="46" spans="1:20" s="1" customFormat="1" ht="27.75" customHeight="1">
      <c r="A46" s="885"/>
      <c r="B46" s="888"/>
      <c r="C46" s="890"/>
      <c r="D46" s="1199" t="s">
        <v>33</v>
      </c>
      <c r="E46" s="66"/>
      <c r="F46" s="25"/>
      <c r="G46" s="105"/>
      <c r="H46" s="977"/>
      <c r="I46" s="134"/>
      <c r="J46" s="105"/>
      <c r="K46" s="977"/>
      <c r="L46" s="134"/>
      <c r="M46" s="105"/>
      <c r="N46" s="977"/>
      <c r="O46" s="929"/>
      <c r="P46" s="862" t="s">
        <v>34</v>
      </c>
      <c r="Q46" s="189">
        <v>20</v>
      </c>
      <c r="R46" s="144">
        <v>20</v>
      </c>
      <c r="S46" s="144">
        <v>20</v>
      </c>
      <c r="T46" s="902"/>
    </row>
    <row r="47" spans="1:20" s="1" customFormat="1" ht="15" customHeight="1">
      <c r="A47" s="23"/>
      <c r="B47" s="888"/>
      <c r="C47" s="890"/>
      <c r="D47" s="1201"/>
      <c r="E47" s="21"/>
      <c r="F47" s="22"/>
      <c r="G47" s="106"/>
      <c r="H47" s="980"/>
      <c r="I47" s="136"/>
      <c r="J47" s="106"/>
      <c r="K47" s="980"/>
      <c r="L47" s="136"/>
      <c r="M47" s="106"/>
      <c r="N47" s="980"/>
      <c r="O47" s="421"/>
      <c r="P47" s="863"/>
      <c r="Q47" s="24"/>
      <c r="R47" s="142"/>
      <c r="S47" s="142"/>
      <c r="T47" s="902"/>
    </row>
    <row r="48" spans="1:20" s="1" customFormat="1" ht="11.25" customHeight="1">
      <c r="A48" s="23"/>
      <c r="B48" s="907"/>
      <c r="C48" s="909"/>
      <c r="D48" s="1199" t="s">
        <v>234</v>
      </c>
      <c r="E48" s="66"/>
      <c r="F48" s="299"/>
      <c r="G48" s="105"/>
      <c r="H48" s="977"/>
      <c r="I48" s="134"/>
      <c r="J48" s="105"/>
      <c r="K48" s="977"/>
      <c r="L48" s="134"/>
      <c r="M48" s="105"/>
      <c r="N48" s="977"/>
      <c r="O48" s="929"/>
      <c r="P48" s="1210" t="s">
        <v>237</v>
      </c>
      <c r="Q48" s="189">
        <v>55</v>
      </c>
      <c r="R48" s="144">
        <v>55</v>
      </c>
      <c r="S48" s="144">
        <v>55</v>
      </c>
      <c r="T48" s="902"/>
    </row>
    <row r="49" spans="1:20" s="1" customFormat="1" ht="15.75" customHeight="1">
      <c r="A49" s="23"/>
      <c r="B49" s="907"/>
      <c r="C49" s="909"/>
      <c r="D49" s="1214"/>
      <c r="E49" s="21"/>
      <c r="F49" s="111"/>
      <c r="G49" s="106"/>
      <c r="H49" s="980"/>
      <c r="I49" s="136"/>
      <c r="J49" s="106"/>
      <c r="K49" s="980"/>
      <c r="L49" s="136"/>
      <c r="M49" s="106"/>
      <c r="N49" s="980"/>
      <c r="O49" s="421"/>
      <c r="P49" s="1264"/>
      <c r="Q49" s="24"/>
      <c r="R49" s="142"/>
      <c r="S49" s="142"/>
      <c r="T49" s="902"/>
    </row>
    <row r="50" spans="1:20" s="1" customFormat="1" ht="41.25" customHeight="1">
      <c r="A50" s="23"/>
      <c r="B50" s="907"/>
      <c r="C50" s="909"/>
      <c r="D50" s="895" t="s">
        <v>130</v>
      </c>
      <c r="E50" s="531"/>
      <c r="F50" s="111"/>
      <c r="G50" s="930"/>
      <c r="H50" s="982"/>
      <c r="I50" s="963"/>
      <c r="J50" s="930"/>
      <c r="K50" s="982"/>
      <c r="L50" s="963"/>
      <c r="M50" s="930"/>
      <c r="N50" s="982"/>
      <c r="O50" s="422"/>
      <c r="P50" s="302" t="s">
        <v>238</v>
      </c>
      <c r="Q50" s="303"/>
      <c r="R50" s="420">
        <v>1</v>
      </c>
      <c r="S50" s="420"/>
      <c r="T50" s="958"/>
    </row>
    <row r="51" spans="1:20" s="1" customFormat="1" ht="15.75" customHeight="1" thickBot="1">
      <c r="A51" s="23"/>
      <c r="B51" s="907"/>
      <c r="C51" s="909"/>
      <c r="D51" s="803"/>
      <c r="E51" s="806"/>
      <c r="F51" s="811" t="s">
        <v>43</v>
      </c>
      <c r="G51" s="931">
        <f>SUM(G14:G50)</f>
        <v>10127</v>
      </c>
      <c r="H51" s="983">
        <f>SUM(H14:H50)</f>
        <v>10879.199999999999</v>
      </c>
      <c r="I51" s="983">
        <f>SUM(I14:I50)</f>
        <v>752.19999999999959</v>
      </c>
      <c r="J51" s="931">
        <f>SUM(J14:J50)</f>
        <v>9830.1</v>
      </c>
      <c r="K51" s="983">
        <f>SUM(K14:K50)</f>
        <v>9830.1</v>
      </c>
      <c r="L51" s="964"/>
      <c r="M51" s="931">
        <f>SUM(M14:M50)</f>
        <v>9816.1</v>
      </c>
      <c r="N51" s="983">
        <f>SUM(N14:N50)</f>
        <v>9816.1</v>
      </c>
      <c r="O51" s="423"/>
      <c r="P51" s="865"/>
      <c r="Q51" s="379"/>
      <c r="R51" s="427"/>
      <c r="S51" s="427"/>
      <c r="T51" s="958"/>
    </row>
    <row r="52" spans="1:20" s="1" customFormat="1" ht="18" customHeight="1">
      <c r="A52" s="1225" t="s">
        <v>11</v>
      </c>
      <c r="B52" s="1235" t="s">
        <v>11</v>
      </c>
      <c r="C52" s="1229" t="s">
        <v>19</v>
      </c>
      <c r="D52" s="1238" t="s">
        <v>41</v>
      </c>
      <c r="E52" s="1231"/>
      <c r="F52" s="215" t="s">
        <v>17</v>
      </c>
      <c r="G52" s="128">
        <v>246.1</v>
      </c>
      <c r="H52" s="984">
        <v>246.1</v>
      </c>
      <c r="I52" s="171"/>
      <c r="J52" s="128">
        <v>246.1</v>
      </c>
      <c r="K52" s="984">
        <v>246.1</v>
      </c>
      <c r="L52" s="137"/>
      <c r="M52" s="128">
        <v>246.1</v>
      </c>
      <c r="N52" s="984">
        <v>246.1</v>
      </c>
      <c r="O52" s="171"/>
      <c r="P52" s="1243" t="s">
        <v>42</v>
      </c>
      <c r="Q52" s="1216">
        <v>9</v>
      </c>
      <c r="R52" s="1219">
        <v>9</v>
      </c>
      <c r="S52" s="1219">
        <v>9</v>
      </c>
      <c r="T52" s="1222"/>
    </row>
    <row r="53" spans="1:20" s="1" customFormat="1" ht="12.75" customHeight="1">
      <c r="A53" s="1196"/>
      <c r="B53" s="1236"/>
      <c r="C53" s="1198"/>
      <c r="D53" s="1194"/>
      <c r="E53" s="1232"/>
      <c r="F53" s="22"/>
      <c r="G53" s="106"/>
      <c r="H53" s="980"/>
      <c r="I53" s="421"/>
      <c r="J53" s="106"/>
      <c r="K53" s="980"/>
      <c r="L53" s="136"/>
      <c r="M53" s="106"/>
      <c r="N53" s="980"/>
      <c r="O53" s="136"/>
      <c r="P53" s="1275"/>
      <c r="Q53" s="1217"/>
      <c r="R53" s="1220"/>
      <c r="S53" s="1220"/>
      <c r="T53" s="1223"/>
    </row>
    <row r="54" spans="1:20" s="1" customFormat="1" ht="16.5" customHeight="1" thickBot="1">
      <c r="A54" s="1226"/>
      <c r="B54" s="1237"/>
      <c r="C54" s="1230"/>
      <c r="D54" s="1239"/>
      <c r="E54" s="1233"/>
      <c r="F54" s="812" t="s">
        <v>43</v>
      </c>
      <c r="G54" s="932">
        <f t="shared" ref="G54:M54" si="0">SUM(G52:G53)</f>
        <v>246.1</v>
      </c>
      <c r="H54" s="985">
        <f t="shared" ref="H54" si="1">SUM(H52:H53)</f>
        <v>246.1</v>
      </c>
      <c r="I54" s="220"/>
      <c r="J54" s="932">
        <f t="shared" si="0"/>
        <v>246.1</v>
      </c>
      <c r="K54" s="985">
        <f t="shared" ref="K54" si="2">SUM(K52:K53)</f>
        <v>246.1</v>
      </c>
      <c r="L54" s="334"/>
      <c r="M54" s="932">
        <f t="shared" si="0"/>
        <v>246.1</v>
      </c>
      <c r="N54" s="985">
        <f t="shared" ref="N54" si="3">SUM(N52:N53)</f>
        <v>246.1</v>
      </c>
      <c r="O54" s="220"/>
      <c r="P54" s="337"/>
      <c r="Q54" s="1218"/>
      <c r="R54" s="1221"/>
      <c r="S54" s="1221"/>
      <c r="T54" s="1224"/>
    </row>
    <row r="55" spans="1:20" s="1" customFormat="1" ht="12.75" customHeight="1">
      <c r="A55" s="1225" t="s">
        <v>11</v>
      </c>
      <c r="B55" s="1227" t="s">
        <v>11</v>
      </c>
      <c r="C55" s="1229" t="s">
        <v>22</v>
      </c>
      <c r="D55" s="1238" t="s">
        <v>44</v>
      </c>
      <c r="E55" s="1231"/>
      <c r="F55" s="215" t="s">
        <v>17</v>
      </c>
      <c r="G55" s="128">
        <f>315.2+48.8</f>
        <v>364</v>
      </c>
      <c r="H55" s="984">
        <f>315.2+48.8</f>
        <v>364</v>
      </c>
      <c r="I55" s="171"/>
      <c r="J55" s="128">
        <f t="shared" ref="J55:N55" si="4">315.2+48.8</f>
        <v>364</v>
      </c>
      <c r="K55" s="984">
        <f t="shared" si="4"/>
        <v>364</v>
      </c>
      <c r="L55" s="137"/>
      <c r="M55" s="128">
        <f t="shared" si="4"/>
        <v>364</v>
      </c>
      <c r="N55" s="984">
        <f t="shared" si="4"/>
        <v>364</v>
      </c>
      <c r="O55" s="137"/>
      <c r="P55" s="744" t="s">
        <v>45</v>
      </c>
      <c r="Q55" s="746">
        <v>31</v>
      </c>
      <c r="R55" s="899">
        <v>31</v>
      </c>
      <c r="S55" s="899">
        <v>31</v>
      </c>
      <c r="T55" s="902"/>
    </row>
    <row r="56" spans="1:20" s="1" customFormat="1" ht="9.75" customHeight="1">
      <c r="A56" s="1196"/>
      <c r="B56" s="1197"/>
      <c r="C56" s="1198"/>
      <c r="D56" s="1194"/>
      <c r="E56" s="1232"/>
      <c r="F56" s="807"/>
      <c r="G56" s="106"/>
      <c r="H56" s="980"/>
      <c r="I56" s="421"/>
      <c r="J56" s="106"/>
      <c r="K56" s="980"/>
      <c r="L56" s="136"/>
      <c r="M56" s="106"/>
      <c r="N56" s="980"/>
      <c r="O56" s="136"/>
      <c r="P56" s="744"/>
      <c r="Q56" s="746"/>
      <c r="R56" s="899"/>
      <c r="S56" s="899"/>
      <c r="T56" s="902"/>
    </row>
    <row r="57" spans="1:20" s="1" customFormat="1" ht="18" customHeight="1" thickBot="1">
      <c r="A57" s="1226"/>
      <c r="B57" s="1228"/>
      <c r="C57" s="1230"/>
      <c r="D57" s="1239"/>
      <c r="E57" s="1233"/>
      <c r="F57" s="812" t="s">
        <v>43</v>
      </c>
      <c r="G57" s="932">
        <f>SUM(G55:G56)</f>
        <v>364</v>
      </c>
      <c r="H57" s="985">
        <f>SUM(H55:H56)</f>
        <v>364</v>
      </c>
      <c r="I57" s="220"/>
      <c r="J57" s="932">
        <f>SUM(J55:J56)</f>
        <v>364</v>
      </c>
      <c r="K57" s="985">
        <f>SUM(K55:K56)</f>
        <v>364</v>
      </c>
      <c r="L57" s="334"/>
      <c r="M57" s="932">
        <f>SUM(M55:M56)</f>
        <v>364</v>
      </c>
      <c r="N57" s="985">
        <f>SUM(N55:N56)</f>
        <v>364</v>
      </c>
      <c r="O57" s="220"/>
      <c r="P57" s="897"/>
      <c r="Q57" s="904"/>
      <c r="R57" s="905"/>
      <c r="S57" s="905"/>
      <c r="T57" s="906"/>
    </row>
    <row r="58" spans="1:20" s="1" customFormat="1" ht="12.75" customHeight="1">
      <c r="A58" s="1225" t="s">
        <v>11</v>
      </c>
      <c r="B58" s="1252" t="s">
        <v>11</v>
      </c>
      <c r="C58" s="1229" t="s">
        <v>24</v>
      </c>
      <c r="D58" s="1238" t="s">
        <v>93</v>
      </c>
      <c r="E58" s="1231"/>
      <c r="F58" s="679" t="s">
        <v>17</v>
      </c>
      <c r="G58" s="128">
        <f>357.6+8.8</f>
        <v>366.40000000000003</v>
      </c>
      <c r="H58" s="984">
        <f>357.6+8.8</f>
        <v>366.40000000000003</v>
      </c>
      <c r="I58" s="171"/>
      <c r="J58" s="128">
        <f>357.6+3.9</f>
        <v>361.5</v>
      </c>
      <c r="K58" s="984">
        <f>357.6+3.9</f>
        <v>361.5</v>
      </c>
      <c r="L58" s="137"/>
      <c r="M58" s="128">
        <f>357.6+3.9</f>
        <v>361.5</v>
      </c>
      <c r="N58" s="984">
        <f>357.6+3.9</f>
        <v>361.5</v>
      </c>
      <c r="O58" s="171"/>
      <c r="P58" s="1243" t="s">
        <v>94</v>
      </c>
      <c r="Q58" s="745">
        <v>17</v>
      </c>
      <c r="R58" s="1245">
        <v>17</v>
      </c>
      <c r="S58" s="1245">
        <v>17</v>
      </c>
      <c r="T58" s="1248"/>
    </row>
    <row r="59" spans="1:20" s="1" customFormat="1" ht="12.75" customHeight="1">
      <c r="A59" s="1196"/>
      <c r="B59" s="1253"/>
      <c r="C59" s="1198"/>
      <c r="D59" s="1194"/>
      <c r="E59" s="1232"/>
      <c r="F59" s="110" t="s">
        <v>103</v>
      </c>
      <c r="G59" s="80">
        <v>17.399999999999999</v>
      </c>
      <c r="H59" s="978">
        <v>17.399999999999999</v>
      </c>
      <c r="I59" s="127"/>
      <c r="J59" s="80"/>
      <c r="K59" s="978"/>
      <c r="L59" s="135"/>
      <c r="M59" s="80"/>
      <c r="N59" s="978"/>
      <c r="O59" s="127"/>
      <c r="P59" s="1244"/>
      <c r="Q59" s="379"/>
      <c r="R59" s="1246"/>
      <c r="S59" s="1246"/>
      <c r="T59" s="1249"/>
    </row>
    <row r="60" spans="1:20" s="1" customFormat="1" ht="27.75" customHeight="1">
      <c r="A60" s="1196"/>
      <c r="B60" s="1253"/>
      <c r="C60" s="1198"/>
      <c r="D60" s="1194"/>
      <c r="E60" s="1232"/>
      <c r="F60" s="111"/>
      <c r="G60" s="106"/>
      <c r="H60" s="980"/>
      <c r="I60" s="421"/>
      <c r="J60" s="106"/>
      <c r="K60" s="980"/>
      <c r="L60" s="136"/>
      <c r="M60" s="106"/>
      <c r="N60" s="980"/>
      <c r="O60" s="136"/>
      <c r="P60" s="744" t="s">
        <v>177</v>
      </c>
      <c r="Q60" s="746">
        <v>1</v>
      </c>
      <c r="R60" s="1246"/>
      <c r="S60" s="1246"/>
      <c r="T60" s="1249"/>
    </row>
    <row r="61" spans="1:20" s="1" customFormat="1" ht="19.5" customHeight="1" thickBot="1">
      <c r="A61" s="1226"/>
      <c r="B61" s="1254"/>
      <c r="C61" s="1230"/>
      <c r="D61" s="1239"/>
      <c r="E61" s="1233"/>
      <c r="F61" s="812" t="s">
        <v>43</v>
      </c>
      <c r="G61" s="932">
        <f>SUM(G58:G60)</f>
        <v>383.8</v>
      </c>
      <c r="H61" s="985">
        <f>SUM(H58:H60)</f>
        <v>383.8</v>
      </c>
      <c r="I61" s="423"/>
      <c r="J61" s="931">
        <f>SUM(J58:J60)</f>
        <v>361.5</v>
      </c>
      <c r="K61" s="983">
        <f>SUM(K58:K60)</f>
        <v>361.5</v>
      </c>
      <c r="L61" s="964"/>
      <c r="M61" s="932">
        <f>SUM(M58:M60)</f>
        <v>361.5</v>
      </c>
      <c r="N61" s="985">
        <f>SUM(N58:N60)</f>
        <v>361.5</v>
      </c>
      <c r="O61" s="220"/>
      <c r="P61" s="917"/>
      <c r="Q61" s="716"/>
      <c r="R61" s="1247"/>
      <c r="S61" s="1247"/>
      <c r="T61" s="1250"/>
    </row>
    <row r="62" spans="1:20" s="1" customFormat="1" ht="17.25" customHeight="1">
      <c r="A62" s="1225" t="s">
        <v>11</v>
      </c>
      <c r="B62" s="1227" t="s">
        <v>11</v>
      </c>
      <c r="C62" s="1229" t="s">
        <v>26</v>
      </c>
      <c r="D62" s="1238" t="s">
        <v>46</v>
      </c>
      <c r="E62" s="1231"/>
      <c r="F62" s="33" t="s">
        <v>17</v>
      </c>
      <c r="G62" s="927">
        <v>23</v>
      </c>
      <c r="H62" s="986">
        <v>23</v>
      </c>
      <c r="I62" s="965"/>
      <c r="J62" s="133">
        <v>23</v>
      </c>
      <c r="K62" s="999">
        <v>23</v>
      </c>
      <c r="L62" s="1009"/>
      <c r="M62" s="133">
        <v>23</v>
      </c>
      <c r="N62" s="999">
        <v>23</v>
      </c>
      <c r="O62" s="1009"/>
      <c r="P62" s="744"/>
      <c r="Q62" s="904"/>
      <c r="R62" s="905"/>
      <c r="S62" s="905"/>
      <c r="T62" s="906"/>
    </row>
    <row r="63" spans="1:20" s="1" customFormat="1" ht="15.75" customHeight="1" thickBot="1">
      <c r="A63" s="1226"/>
      <c r="B63" s="1228"/>
      <c r="C63" s="1230"/>
      <c r="D63" s="1251"/>
      <c r="E63" s="1233"/>
      <c r="F63" s="812" t="s">
        <v>43</v>
      </c>
      <c r="G63" s="82">
        <f t="shared" ref="G63:M63" si="5">SUM(G62:G62)</f>
        <v>23</v>
      </c>
      <c r="H63" s="987">
        <f t="shared" ref="H63" si="6">SUM(H62:H62)</f>
        <v>23</v>
      </c>
      <c r="I63" s="255"/>
      <c r="J63" s="82">
        <f t="shared" si="5"/>
        <v>23</v>
      </c>
      <c r="K63" s="987">
        <f t="shared" ref="K63" si="7">SUM(K62:K62)</f>
        <v>23</v>
      </c>
      <c r="L63" s="170"/>
      <c r="M63" s="82">
        <f t="shared" si="5"/>
        <v>23</v>
      </c>
      <c r="N63" s="987">
        <f t="shared" ref="N63" si="8">SUM(N62:N62)</f>
        <v>23</v>
      </c>
      <c r="O63" s="220"/>
      <c r="P63" s="1010"/>
      <c r="Q63" s="746"/>
      <c r="R63" s="899"/>
      <c r="S63" s="899"/>
      <c r="T63" s="902"/>
    </row>
    <row r="64" spans="1:20" s="1" customFormat="1" ht="15" customHeight="1">
      <c r="A64" s="884" t="s">
        <v>11</v>
      </c>
      <c r="B64" s="240" t="s">
        <v>11</v>
      </c>
      <c r="C64" s="311" t="s">
        <v>28</v>
      </c>
      <c r="D64" s="1255" t="s">
        <v>47</v>
      </c>
      <c r="E64" s="323"/>
      <c r="F64" s="215" t="s">
        <v>17</v>
      </c>
      <c r="G64" s="128">
        <f>168.6+29</f>
        <v>197.6</v>
      </c>
      <c r="H64" s="984">
        <f>168.6+29</f>
        <v>197.6</v>
      </c>
      <c r="I64" s="137"/>
      <c r="J64" s="128">
        <f>193+29</f>
        <v>222</v>
      </c>
      <c r="K64" s="984">
        <f>193+29</f>
        <v>222</v>
      </c>
      <c r="L64" s="137"/>
      <c r="M64" s="128">
        <f>175+29</f>
        <v>204</v>
      </c>
      <c r="N64" s="984">
        <f>175+29</f>
        <v>204</v>
      </c>
      <c r="O64" s="171"/>
      <c r="P64" s="326"/>
      <c r="Q64" s="745"/>
      <c r="R64" s="898"/>
      <c r="S64" s="898"/>
      <c r="T64" s="901"/>
    </row>
    <row r="65" spans="1:20" s="1" customFormat="1" ht="15" customHeight="1">
      <c r="A65" s="885"/>
      <c r="B65" s="27"/>
      <c r="C65" s="198"/>
      <c r="D65" s="1256"/>
      <c r="E65" s="325"/>
      <c r="F65" s="19" t="s">
        <v>103</v>
      </c>
      <c r="G65" s="80">
        <v>20.3</v>
      </c>
      <c r="H65" s="978">
        <v>20.3</v>
      </c>
      <c r="I65" s="135"/>
      <c r="J65" s="80">
        <v>0</v>
      </c>
      <c r="K65" s="978">
        <v>0</v>
      </c>
      <c r="L65" s="135"/>
      <c r="M65" s="80">
        <v>0</v>
      </c>
      <c r="N65" s="978">
        <v>0</v>
      </c>
      <c r="O65" s="127"/>
      <c r="P65" s="744"/>
      <c r="Q65" s="746"/>
      <c r="R65" s="899"/>
      <c r="S65" s="899"/>
      <c r="T65" s="902"/>
    </row>
    <row r="66" spans="1:20" s="1" customFormat="1" ht="12" customHeight="1">
      <c r="A66" s="885"/>
      <c r="B66" s="27"/>
      <c r="C66" s="198"/>
      <c r="D66" s="1199" t="s">
        <v>97</v>
      </c>
      <c r="E66" s="69"/>
      <c r="F66" s="25"/>
      <c r="G66" s="933"/>
      <c r="H66" s="988"/>
      <c r="I66" s="966"/>
      <c r="J66" s="933"/>
      <c r="K66" s="988"/>
      <c r="L66" s="966"/>
      <c r="M66" s="933"/>
      <c r="N66" s="988"/>
      <c r="O66" s="1003"/>
      <c r="P66" s="1240" t="s">
        <v>87</v>
      </c>
      <c r="Q66" s="189">
        <v>3</v>
      </c>
      <c r="R66" s="144">
        <v>3</v>
      </c>
      <c r="S66" s="144">
        <v>3</v>
      </c>
      <c r="T66" s="902"/>
    </row>
    <row r="67" spans="1:20" s="1" customFormat="1" ht="15" customHeight="1">
      <c r="A67" s="885"/>
      <c r="B67" s="27"/>
      <c r="C67" s="198"/>
      <c r="D67" s="1200"/>
      <c r="E67" s="193"/>
      <c r="F67" s="19"/>
      <c r="G67" s="80"/>
      <c r="H67" s="978"/>
      <c r="I67" s="135"/>
      <c r="J67" s="80"/>
      <c r="K67" s="978"/>
      <c r="L67" s="135"/>
      <c r="M67" s="80"/>
      <c r="N67" s="978"/>
      <c r="O67" s="127"/>
      <c r="P67" s="1241"/>
      <c r="Q67" s="746"/>
      <c r="R67" s="899"/>
      <c r="S67" s="899"/>
      <c r="T67" s="902"/>
    </row>
    <row r="68" spans="1:20" s="1" customFormat="1" ht="27" customHeight="1">
      <c r="A68" s="885"/>
      <c r="B68" s="27"/>
      <c r="C68" s="198"/>
      <c r="D68" s="1200"/>
      <c r="E68" s="818" t="s">
        <v>166</v>
      </c>
      <c r="F68" s="819"/>
      <c r="G68" s="934"/>
      <c r="H68" s="989"/>
      <c r="I68" s="498"/>
      <c r="J68" s="934"/>
      <c r="K68" s="989"/>
      <c r="L68" s="498"/>
      <c r="M68" s="934"/>
      <c r="N68" s="989"/>
      <c r="O68" s="1004"/>
      <c r="P68" s="823" t="s">
        <v>105</v>
      </c>
      <c r="Q68" s="820">
        <v>1</v>
      </c>
      <c r="R68" s="821">
        <v>1</v>
      </c>
      <c r="S68" s="821">
        <v>1</v>
      </c>
      <c r="T68" s="959"/>
    </row>
    <row r="69" spans="1:20" s="1" customFormat="1" ht="30" customHeight="1">
      <c r="A69" s="885"/>
      <c r="B69" s="27"/>
      <c r="C69" s="198"/>
      <c r="D69" s="1199" t="s">
        <v>239</v>
      </c>
      <c r="E69" s="813" t="s">
        <v>166</v>
      </c>
      <c r="F69" s="25"/>
      <c r="G69" s="105"/>
      <c r="H69" s="977"/>
      <c r="I69" s="134"/>
      <c r="J69" s="105"/>
      <c r="K69" s="977"/>
      <c r="L69" s="134"/>
      <c r="M69" s="105"/>
      <c r="N69" s="977"/>
      <c r="O69" s="929"/>
      <c r="P69" s="815" t="s">
        <v>48</v>
      </c>
      <c r="Q69" s="150">
        <v>9</v>
      </c>
      <c r="R69" s="419">
        <v>9</v>
      </c>
      <c r="S69" s="419">
        <v>9</v>
      </c>
      <c r="T69" s="902"/>
    </row>
    <row r="70" spans="1:20" s="1" customFormat="1" ht="53.25" customHeight="1">
      <c r="A70" s="885"/>
      <c r="B70" s="27"/>
      <c r="C70" s="74"/>
      <c r="D70" s="1200"/>
      <c r="E70" s="61"/>
      <c r="F70" s="85"/>
      <c r="G70" s="397"/>
      <c r="H70" s="990"/>
      <c r="I70" s="967"/>
      <c r="J70" s="397"/>
      <c r="K70" s="990"/>
      <c r="L70" s="967"/>
      <c r="M70" s="397"/>
      <c r="N70" s="990"/>
      <c r="O70" s="1005"/>
      <c r="P70" s="816" t="s">
        <v>147</v>
      </c>
      <c r="Q70" s="151">
        <v>22</v>
      </c>
      <c r="R70" s="413">
        <v>22</v>
      </c>
      <c r="S70" s="413">
        <v>22</v>
      </c>
      <c r="T70" s="902"/>
    </row>
    <row r="71" spans="1:20" s="1" customFormat="1" ht="40.5" customHeight="1">
      <c r="A71" s="885"/>
      <c r="B71" s="27"/>
      <c r="C71" s="74"/>
      <c r="D71" s="1200"/>
      <c r="E71" s="61"/>
      <c r="F71" s="85"/>
      <c r="G71" s="397"/>
      <c r="H71" s="990"/>
      <c r="I71" s="967"/>
      <c r="J71" s="397"/>
      <c r="K71" s="990"/>
      <c r="L71" s="967"/>
      <c r="M71" s="397"/>
      <c r="N71" s="990"/>
      <c r="O71" s="1005"/>
      <c r="P71" s="816" t="s">
        <v>155</v>
      </c>
      <c r="Q71" s="151">
        <v>315</v>
      </c>
      <c r="R71" s="413">
        <v>315</v>
      </c>
      <c r="S71" s="413">
        <v>315</v>
      </c>
      <c r="T71" s="902"/>
    </row>
    <row r="72" spans="1:20" s="1" customFormat="1" ht="53.25" customHeight="1">
      <c r="A72" s="885"/>
      <c r="B72" s="27"/>
      <c r="C72" s="74"/>
      <c r="D72" s="1242"/>
      <c r="E72" s="61"/>
      <c r="F72" s="85"/>
      <c r="G72" s="129"/>
      <c r="H72" s="991"/>
      <c r="I72" s="968"/>
      <c r="J72" s="397"/>
      <c r="K72" s="990"/>
      <c r="L72" s="967"/>
      <c r="M72" s="397"/>
      <c r="N72" s="990"/>
      <c r="O72" s="1005"/>
      <c r="P72" s="368" t="s">
        <v>241</v>
      </c>
      <c r="Q72" s="316">
        <v>350</v>
      </c>
      <c r="R72" s="899"/>
      <c r="S72" s="899"/>
      <c r="T72" s="902"/>
    </row>
    <row r="73" spans="1:20" s="1" customFormat="1" ht="25.5" customHeight="1">
      <c r="A73" s="885"/>
      <c r="B73" s="27"/>
      <c r="C73" s="74"/>
      <c r="D73" s="1263" t="s">
        <v>163</v>
      </c>
      <c r="E73" s="814" t="s">
        <v>166</v>
      </c>
      <c r="F73" s="244"/>
      <c r="G73" s="187"/>
      <c r="H73" s="992"/>
      <c r="I73" s="365"/>
      <c r="J73" s="187"/>
      <c r="K73" s="992"/>
      <c r="L73" s="365"/>
      <c r="M73" s="187"/>
      <c r="N73" s="992"/>
      <c r="O73" s="183"/>
      <c r="P73" s="817" t="s">
        <v>156</v>
      </c>
      <c r="Q73" s="320">
        <v>35</v>
      </c>
      <c r="R73" s="427">
        <v>35</v>
      </c>
      <c r="S73" s="427">
        <v>35</v>
      </c>
      <c r="T73" s="958"/>
    </row>
    <row r="74" spans="1:20" s="1" customFormat="1" ht="27" customHeight="1">
      <c r="A74" s="885"/>
      <c r="B74" s="27"/>
      <c r="C74" s="74"/>
      <c r="D74" s="1201"/>
      <c r="E74" s="62"/>
      <c r="F74" s="86"/>
      <c r="G74" s="935"/>
      <c r="H74" s="993"/>
      <c r="I74" s="969"/>
      <c r="J74" s="935"/>
      <c r="K74" s="993"/>
      <c r="L74" s="969"/>
      <c r="M74" s="935"/>
      <c r="N74" s="993"/>
      <c r="O74" s="1006"/>
      <c r="P74" s="606" t="s">
        <v>170</v>
      </c>
      <c r="Q74" s="605">
        <v>1</v>
      </c>
      <c r="R74" s="607">
        <v>1</v>
      </c>
      <c r="S74" s="607">
        <v>1</v>
      </c>
      <c r="T74" s="902"/>
    </row>
    <row r="75" spans="1:20" s="1" customFormat="1" ht="15.75" customHeight="1" thickBot="1">
      <c r="A75" s="886"/>
      <c r="B75" s="243"/>
      <c r="C75" s="68"/>
      <c r="D75" s="824"/>
      <c r="E75" s="388"/>
      <c r="F75" s="812" t="s">
        <v>43</v>
      </c>
      <c r="G75" s="82">
        <f>SUM(G64:G74)</f>
        <v>217.9</v>
      </c>
      <c r="H75" s="987">
        <f>SUM(H64:H74)</f>
        <v>217.9</v>
      </c>
      <c r="I75" s="170"/>
      <c r="J75" s="82">
        <f t="shared" ref="J75:M75" si="9">SUM(J64:J74)</f>
        <v>222</v>
      </c>
      <c r="K75" s="987">
        <f t="shared" ref="K75" si="10">SUM(K64:K74)</f>
        <v>222</v>
      </c>
      <c r="L75" s="170"/>
      <c r="M75" s="82">
        <f t="shared" si="9"/>
        <v>204</v>
      </c>
      <c r="N75" s="987">
        <f t="shared" ref="N75" si="11">SUM(N64:N74)</f>
        <v>204</v>
      </c>
      <c r="O75" s="220"/>
      <c r="P75" s="754"/>
      <c r="Q75" s="747"/>
      <c r="R75" s="900"/>
      <c r="S75" s="900"/>
      <c r="T75" s="903"/>
    </row>
    <row r="76" spans="1:20" s="4" customFormat="1" ht="18" customHeight="1">
      <c r="A76" s="1196" t="s">
        <v>11</v>
      </c>
      <c r="B76" s="1253" t="s">
        <v>11</v>
      </c>
      <c r="C76" s="1198" t="s">
        <v>31</v>
      </c>
      <c r="D76" s="1194" t="s">
        <v>49</v>
      </c>
      <c r="E76" s="1257"/>
      <c r="F76" s="211" t="s">
        <v>17</v>
      </c>
      <c r="G76" s="80">
        <v>3337.6</v>
      </c>
      <c r="H76" s="978">
        <v>3337.6</v>
      </c>
      <c r="I76" s="135"/>
      <c r="J76" s="80">
        <v>1478</v>
      </c>
      <c r="K76" s="978">
        <v>1478</v>
      </c>
      <c r="L76" s="135"/>
      <c r="M76" s="80">
        <v>1739</v>
      </c>
      <c r="N76" s="978">
        <v>1739</v>
      </c>
      <c r="O76" s="127"/>
      <c r="P76" s="744" t="s">
        <v>133</v>
      </c>
      <c r="Q76" s="746">
        <v>3</v>
      </c>
      <c r="R76" s="899">
        <v>2</v>
      </c>
      <c r="S76" s="899">
        <v>3</v>
      </c>
      <c r="T76" s="902"/>
    </row>
    <row r="77" spans="1:20" s="4" customFormat="1" ht="6.75" customHeight="1">
      <c r="A77" s="1196"/>
      <c r="B77" s="1253"/>
      <c r="C77" s="1198"/>
      <c r="D77" s="1194"/>
      <c r="E77" s="1257"/>
      <c r="F77" s="64"/>
      <c r="G77" s="80"/>
      <c r="H77" s="978"/>
      <c r="I77" s="135"/>
      <c r="J77" s="80"/>
      <c r="K77" s="978"/>
      <c r="L77" s="135"/>
      <c r="M77" s="80"/>
      <c r="N77" s="980"/>
      <c r="O77" s="136"/>
      <c r="P77" s="744"/>
      <c r="Q77" s="746"/>
      <c r="R77" s="899"/>
      <c r="S77" s="899"/>
      <c r="T77" s="902"/>
    </row>
    <row r="78" spans="1:20" s="4" customFormat="1" ht="16.5" customHeight="1" thickBot="1">
      <c r="A78" s="1226"/>
      <c r="B78" s="1254"/>
      <c r="C78" s="1230"/>
      <c r="D78" s="1239"/>
      <c r="E78" s="1258"/>
      <c r="F78" s="199" t="s">
        <v>43</v>
      </c>
      <c r="G78" s="82">
        <f>G76</f>
        <v>3337.6</v>
      </c>
      <c r="H78" s="987">
        <f>H76</f>
        <v>3337.6</v>
      </c>
      <c r="I78" s="170"/>
      <c r="J78" s="82">
        <f t="shared" ref="J78:M78" si="12">J76</f>
        <v>1478</v>
      </c>
      <c r="K78" s="987">
        <f t="shared" ref="K78" si="13">K76</f>
        <v>1478</v>
      </c>
      <c r="L78" s="170"/>
      <c r="M78" s="82">
        <f t="shared" si="12"/>
        <v>1739</v>
      </c>
      <c r="N78" s="985">
        <f t="shared" ref="N78" si="14">N76</f>
        <v>1739</v>
      </c>
      <c r="O78" s="220"/>
      <c r="P78" s="754"/>
      <c r="Q78" s="747"/>
      <c r="R78" s="900"/>
      <c r="S78" s="900"/>
      <c r="T78" s="902"/>
    </row>
    <row r="79" spans="1:20" s="4" customFormat="1" ht="21" customHeight="1">
      <c r="A79" s="1225" t="s">
        <v>11</v>
      </c>
      <c r="B79" s="1252" t="s">
        <v>11</v>
      </c>
      <c r="C79" s="1259" t="s">
        <v>32</v>
      </c>
      <c r="D79" s="1238" t="s">
        <v>50</v>
      </c>
      <c r="E79" s="1261"/>
      <c r="F79" s="88" t="s">
        <v>17</v>
      </c>
      <c r="G79" s="936">
        <v>29</v>
      </c>
      <c r="H79" s="994">
        <v>29</v>
      </c>
      <c r="I79" s="970"/>
      <c r="J79" s="936">
        <v>29</v>
      </c>
      <c r="K79" s="994">
        <v>29</v>
      </c>
      <c r="L79" s="970"/>
      <c r="M79" s="936">
        <v>29</v>
      </c>
      <c r="N79" s="1011">
        <v>29</v>
      </c>
      <c r="O79" s="1012"/>
      <c r="P79" s="29"/>
      <c r="Q79" s="745"/>
      <c r="R79" s="898"/>
      <c r="S79" s="898"/>
      <c r="T79" s="902"/>
    </row>
    <row r="80" spans="1:20" s="4" customFormat="1" ht="18.75" customHeight="1" thickBot="1">
      <c r="A80" s="1226"/>
      <c r="B80" s="1254"/>
      <c r="C80" s="1260"/>
      <c r="D80" s="1239"/>
      <c r="E80" s="1262"/>
      <c r="F80" s="84" t="s">
        <v>43</v>
      </c>
      <c r="G80" s="82">
        <f>G79</f>
        <v>29</v>
      </c>
      <c r="H80" s="987">
        <f>H79</f>
        <v>29</v>
      </c>
      <c r="I80" s="170"/>
      <c r="J80" s="82">
        <f t="shared" ref="J80:M80" si="15">J79</f>
        <v>29</v>
      </c>
      <c r="K80" s="987">
        <f t="shared" ref="K80" si="16">K79</f>
        <v>29</v>
      </c>
      <c r="L80" s="170"/>
      <c r="M80" s="82">
        <f t="shared" si="15"/>
        <v>29</v>
      </c>
      <c r="N80" s="985">
        <f t="shared" ref="N80" si="17">N79</f>
        <v>29</v>
      </c>
      <c r="O80" s="220"/>
      <c r="P80" s="952"/>
      <c r="Q80" s="747"/>
      <c r="R80" s="900"/>
      <c r="S80" s="900"/>
      <c r="T80" s="902"/>
    </row>
    <row r="81" spans="1:20" s="1" customFormat="1" ht="14.25" customHeight="1">
      <c r="A81" s="30" t="s">
        <v>11</v>
      </c>
      <c r="B81" s="31" t="s">
        <v>11</v>
      </c>
      <c r="C81" s="202" t="s">
        <v>35</v>
      </c>
      <c r="D81" s="1255" t="s">
        <v>51</v>
      </c>
      <c r="E81" s="32"/>
      <c r="F81" s="67" t="s">
        <v>17</v>
      </c>
      <c r="G81" s="128">
        <v>29.8</v>
      </c>
      <c r="H81" s="984">
        <v>29.8</v>
      </c>
      <c r="I81" s="171"/>
      <c r="J81" s="128">
        <v>104.1</v>
      </c>
      <c r="K81" s="984">
        <v>104.1</v>
      </c>
      <c r="L81" s="171"/>
      <c r="M81" s="128">
        <v>701.1</v>
      </c>
      <c r="N81" s="984">
        <v>701.1</v>
      </c>
      <c r="O81" s="171"/>
      <c r="P81" s="326"/>
      <c r="Q81" s="745"/>
      <c r="R81" s="898"/>
      <c r="S81" s="898"/>
      <c r="T81" s="902"/>
    </row>
    <row r="82" spans="1:20" s="1" customFormat="1" ht="14.25" customHeight="1">
      <c r="A82" s="13"/>
      <c r="B82" s="14"/>
      <c r="C82" s="196"/>
      <c r="D82" s="1256"/>
      <c r="E82" s="34"/>
      <c r="F82" s="64" t="s">
        <v>164</v>
      </c>
      <c r="G82" s="80">
        <v>20</v>
      </c>
      <c r="H82" s="978">
        <v>20</v>
      </c>
      <c r="I82" s="127"/>
      <c r="J82" s="80"/>
      <c r="K82" s="978"/>
      <c r="L82" s="127"/>
      <c r="M82" s="80"/>
      <c r="N82" s="978"/>
      <c r="O82" s="127"/>
      <c r="P82" s="744"/>
      <c r="Q82" s="746"/>
      <c r="R82" s="899"/>
      <c r="S82" s="899"/>
      <c r="T82" s="902"/>
    </row>
    <row r="83" spans="1:20" s="1" customFormat="1" ht="14.25" customHeight="1">
      <c r="A83" s="13"/>
      <c r="B83" s="14"/>
      <c r="C83" s="196"/>
      <c r="D83" s="1256"/>
      <c r="E83" s="34"/>
      <c r="F83" s="48" t="s">
        <v>20</v>
      </c>
      <c r="G83" s="80">
        <v>106.7</v>
      </c>
      <c r="H83" s="978">
        <v>106.7</v>
      </c>
      <c r="I83" s="127"/>
      <c r="J83" s="80">
        <v>89.5</v>
      </c>
      <c r="K83" s="978">
        <v>89.5</v>
      </c>
      <c r="L83" s="127"/>
      <c r="M83" s="80">
        <v>89.5</v>
      </c>
      <c r="N83" s="978">
        <v>89.5</v>
      </c>
      <c r="O83" s="127"/>
      <c r="P83" s="744"/>
      <c r="Q83" s="746"/>
      <c r="R83" s="899"/>
      <c r="S83" s="899"/>
      <c r="T83" s="902"/>
    </row>
    <row r="84" spans="1:20" s="1" customFormat="1" ht="14.25" customHeight="1">
      <c r="A84" s="13"/>
      <c r="B84" s="14"/>
      <c r="C84" s="196"/>
      <c r="D84" s="1256"/>
      <c r="E84" s="34"/>
      <c r="F84" s="48" t="s">
        <v>21</v>
      </c>
      <c r="G84" s="80">
        <v>143.6</v>
      </c>
      <c r="H84" s="978">
        <v>143.6</v>
      </c>
      <c r="I84" s="127"/>
      <c r="J84" s="80">
        <v>0</v>
      </c>
      <c r="K84" s="978">
        <v>0</v>
      </c>
      <c r="L84" s="127"/>
      <c r="M84" s="80">
        <v>0</v>
      </c>
      <c r="N84" s="978">
        <v>0</v>
      </c>
      <c r="O84" s="127"/>
      <c r="P84" s="744"/>
      <c r="Q84" s="746"/>
      <c r="R84" s="899"/>
      <c r="S84" s="899"/>
      <c r="T84" s="902"/>
    </row>
    <row r="85" spans="1:20" s="1" customFormat="1" ht="14.25" customHeight="1">
      <c r="A85" s="13"/>
      <c r="B85" s="14"/>
      <c r="C85" s="196"/>
      <c r="D85" s="395"/>
      <c r="E85" s="34"/>
      <c r="F85" s="45" t="s">
        <v>103</v>
      </c>
      <c r="G85" s="80">
        <v>96.7</v>
      </c>
      <c r="H85" s="978">
        <v>96.7</v>
      </c>
      <c r="I85" s="127"/>
      <c r="J85" s="80">
        <v>0</v>
      </c>
      <c r="K85" s="978">
        <v>0</v>
      </c>
      <c r="L85" s="127"/>
      <c r="M85" s="80">
        <v>0</v>
      </c>
      <c r="N85" s="978">
        <v>0</v>
      </c>
      <c r="O85" s="127"/>
      <c r="P85" s="744"/>
      <c r="Q85" s="746"/>
      <c r="R85" s="899"/>
      <c r="S85" s="899"/>
      <c r="T85" s="902"/>
    </row>
    <row r="86" spans="1:20" s="1" customFormat="1" ht="15.75" customHeight="1">
      <c r="A86" s="13"/>
      <c r="B86" s="14"/>
      <c r="C86" s="196"/>
      <c r="D86" s="1199" t="s">
        <v>52</v>
      </c>
      <c r="E86" s="34"/>
      <c r="F86" s="25"/>
      <c r="G86" s="105"/>
      <c r="H86" s="977"/>
      <c r="I86" s="929"/>
      <c r="J86" s="105"/>
      <c r="K86" s="977"/>
      <c r="L86" s="929"/>
      <c r="M86" s="105"/>
      <c r="N86" s="977"/>
      <c r="O86" s="929"/>
      <c r="P86" s="1210" t="s">
        <v>95</v>
      </c>
      <c r="Q86" s="152">
        <v>67</v>
      </c>
      <c r="R86" s="144">
        <v>50</v>
      </c>
      <c r="S86" s="144">
        <v>50</v>
      </c>
      <c r="T86" s="902"/>
    </row>
    <row r="87" spans="1:20" s="1" customFormat="1" ht="15.75" customHeight="1">
      <c r="A87" s="13"/>
      <c r="B87" s="14"/>
      <c r="C87" s="196"/>
      <c r="D87" s="1201"/>
      <c r="E87" s="34"/>
      <c r="F87" s="22"/>
      <c r="G87" s="106"/>
      <c r="H87" s="980"/>
      <c r="I87" s="421"/>
      <c r="J87" s="106"/>
      <c r="K87" s="980"/>
      <c r="L87" s="421"/>
      <c r="M87" s="106"/>
      <c r="N87" s="980"/>
      <c r="O87" s="421"/>
      <c r="P87" s="1272"/>
      <c r="Q87" s="142"/>
      <c r="R87" s="142"/>
      <c r="S87" s="142"/>
      <c r="T87" s="902"/>
    </row>
    <row r="88" spans="1:20" s="1" customFormat="1" ht="14.25" customHeight="1">
      <c r="A88" s="13"/>
      <c r="B88" s="14"/>
      <c r="C88" s="196"/>
      <c r="D88" s="1273" t="s">
        <v>53</v>
      </c>
      <c r="E88" s="34"/>
      <c r="F88" s="341"/>
      <c r="G88" s="80"/>
      <c r="H88" s="978"/>
      <c r="I88" s="127"/>
      <c r="J88" s="80"/>
      <c r="K88" s="978"/>
      <c r="L88" s="127"/>
      <c r="M88" s="80"/>
      <c r="N88" s="978"/>
      <c r="O88" s="127"/>
      <c r="P88" s="1275" t="s">
        <v>107</v>
      </c>
      <c r="Q88" s="899">
        <v>18</v>
      </c>
      <c r="R88" s="899">
        <v>18</v>
      </c>
      <c r="S88" s="899">
        <v>18</v>
      </c>
      <c r="T88" s="902"/>
    </row>
    <row r="89" spans="1:20" s="1" customFormat="1" ht="16.5" customHeight="1">
      <c r="A89" s="13"/>
      <c r="B89" s="14"/>
      <c r="C89" s="196"/>
      <c r="D89" s="1274"/>
      <c r="E89" s="34"/>
      <c r="F89" s="22"/>
      <c r="G89" s="106"/>
      <c r="H89" s="980"/>
      <c r="I89" s="421"/>
      <c r="J89" s="106"/>
      <c r="K89" s="980"/>
      <c r="L89" s="421"/>
      <c r="M89" s="106"/>
      <c r="N89" s="980"/>
      <c r="O89" s="421"/>
      <c r="P89" s="1264"/>
      <c r="Q89" s="142"/>
      <c r="R89" s="142"/>
      <c r="S89" s="142"/>
      <c r="T89" s="902"/>
    </row>
    <row r="90" spans="1:20" s="1" customFormat="1" ht="15.75" customHeight="1">
      <c r="A90" s="13"/>
      <c r="B90" s="14"/>
      <c r="C90" s="196"/>
      <c r="D90" s="1276" t="s">
        <v>54</v>
      </c>
      <c r="E90" s="34"/>
      <c r="F90" s="19"/>
      <c r="G90" s="80"/>
      <c r="H90" s="978"/>
      <c r="I90" s="127"/>
      <c r="J90" s="80"/>
      <c r="K90" s="978"/>
      <c r="L90" s="127"/>
      <c r="M90" s="80"/>
      <c r="N90" s="978"/>
      <c r="O90" s="127"/>
      <c r="P90" s="862" t="s">
        <v>108</v>
      </c>
      <c r="Q90" s="145">
        <v>7</v>
      </c>
      <c r="R90" s="145">
        <v>4</v>
      </c>
      <c r="S90" s="145">
        <v>4</v>
      </c>
      <c r="T90" s="250"/>
    </row>
    <row r="91" spans="1:20" s="1" customFormat="1" ht="36.75" customHeight="1">
      <c r="A91" s="13"/>
      <c r="B91" s="14"/>
      <c r="C91" s="196"/>
      <c r="D91" s="1277"/>
      <c r="E91" s="34"/>
      <c r="F91" s="341"/>
      <c r="G91" s="80"/>
      <c r="H91" s="978"/>
      <c r="I91" s="127"/>
      <c r="J91" s="80"/>
      <c r="K91" s="978"/>
      <c r="L91" s="127"/>
      <c r="M91" s="80"/>
      <c r="N91" s="978"/>
      <c r="O91" s="127"/>
      <c r="P91" s="865"/>
      <c r="Q91" s="249"/>
      <c r="R91" s="249"/>
      <c r="S91" s="249"/>
      <c r="T91" s="250"/>
    </row>
    <row r="92" spans="1:20" s="1" customFormat="1" ht="24" customHeight="1">
      <c r="A92" s="13"/>
      <c r="B92" s="36"/>
      <c r="C92" s="203"/>
      <c r="D92" s="1199" t="s">
        <v>106</v>
      </c>
      <c r="E92" s="20"/>
      <c r="F92" s="25"/>
      <c r="G92" s="105"/>
      <c r="H92" s="977"/>
      <c r="I92" s="929"/>
      <c r="J92" s="105"/>
      <c r="K92" s="977"/>
      <c r="L92" s="929"/>
      <c r="M92" s="105"/>
      <c r="N92" s="977"/>
      <c r="O92" s="929"/>
      <c r="P92" s="896" t="s">
        <v>84</v>
      </c>
      <c r="Q92" s="144">
        <v>2</v>
      </c>
      <c r="R92" s="144">
        <v>2</v>
      </c>
      <c r="S92" s="144">
        <v>2</v>
      </c>
      <c r="T92" s="902"/>
    </row>
    <row r="93" spans="1:20" s="1" customFormat="1" ht="26.25" customHeight="1">
      <c r="A93" s="13"/>
      <c r="B93" s="36"/>
      <c r="C93" s="203"/>
      <c r="D93" s="1201"/>
      <c r="E93" s="20"/>
      <c r="F93" s="22"/>
      <c r="G93" s="106"/>
      <c r="H93" s="980"/>
      <c r="I93" s="971"/>
      <c r="J93" s="106"/>
      <c r="K93" s="980"/>
      <c r="L93" s="971"/>
      <c r="M93" s="106"/>
      <c r="N93" s="980"/>
      <c r="O93" s="421"/>
      <c r="P93" s="210"/>
      <c r="Q93" s="142"/>
      <c r="R93" s="142"/>
      <c r="S93" s="142"/>
      <c r="T93" s="902"/>
    </row>
    <row r="94" spans="1:20" s="1" customFormat="1" ht="19.5" customHeight="1">
      <c r="A94" s="13"/>
      <c r="B94" s="14"/>
      <c r="C94" s="196"/>
      <c r="D94" s="1199" t="s">
        <v>148</v>
      </c>
      <c r="E94" s="34"/>
      <c r="F94" s="25"/>
      <c r="G94" s="105"/>
      <c r="H94" s="977"/>
      <c r="I94" s="972"/>
      <c r="J94" s="105"/>
      <c r="K94" s="977"/>
      <c r="L94" s="972"/>
      <c r="M94" s="105"/>
      <c r="N94" s="977"/>
      <c r="O94" s="929"/>
      <c r="P94" s="896" t="s">
        <v>109</v>
      </c>
      <c r="Q94" s="144">
        <v>10</v>
      </c>
      <c r="R94" s="144">
        <v>10</v>
      </c>
      <c r="S94" s="144">
        <v>10</v>
      </c>
      <c r="T94" s="902"/>
    </row>
    <row r="95" spans="1:20" s="1" customFormat="1" ht="32.25" customHeight="1">
      <c r="A95" s="13"/>
      <c r="B95" s="36"/>
      <c r="C95" s="203"/>
      <c r="D95" s="1214"/>
      <c r="E95" s="307"/>
      <c r="F95" s="22"/>
      <c r="G95" s="106"/>
      <c r="H95" s="980"/>
      <c r="I95" s="971"/>
      <c r="J95" s="106"/>
      <c r="K95" s="980"/>
      <c r="L95" s="971"/>
      <c r="M95" s="106"/>
      <c r="N95" s="980"/>
      <c r="O95" s="421"/>
      <c r="P95" s="217"/>
      <c r="Q95" s="142"/>
      <c r="R95" s="142"/>
      <c r="S95" s="142"/>
      <c r="T95" s="902"/>
    </row>
    <row r="96" spans="1:20" s="1" customFormat="1" ht="54" customHeight="1">
      <c r="A96" s="13"/>
      <c r="B96" s="36"/>
      <c r="C96" s="203"/>
      <c r="D96" s="305" t="s">
        <v>114</v>
      </c>
      <c r="E96" s="307"/>
      <c r="F96" s="22"/>
      <c r="G96" s="106"/>
      <c r="H96" s="980"/>
      <c r="I96" s="971"/>
      <c r="J96" s="106"/>
      <c r="K96" s="980"/>
      <c r="L96" s="971"/>
      <c r="M96" s="106"/>
      <c r="N96" s="980"/>
      <c r="O96" s="421"/>
      <c r="P96" s="217" t="s">
        <v>112</v>
      </c>
      <c r="Q96" s="142">
        <v>116</v>
      </c>
      <c r="R96" s="142">
        <v>116</v>
      </c>
      <c r="S96" s="142">
        <v>116</v>
      </c>
      <c r="T96" s="902"/>
    </row>
    <row r="97" spans="1:20" s="1" customFormat="1" ht="25.5" customHeight="1">
      <c r="A97" s="13"/>
      <c r="B97" s="14"/>
      <c r="C97" s="203"/>
      <c r="D97" s="1270" t="s">
        <v>55</v>
      </c>
      <c r="E97" s="34"/>
      <c r="F97" s="25"/>
      <c r="G97" s="187"/>
      <c r="H97" s="992"/>
      <c r="I97" s="365"/>
      <c r="J97" s="187"/>
      <c r="K97" s="992"/>
      <c r="L97" s="365"/>
      <c r="M97" s="187"/>
      <c r="N97" s="992"/>
      <c r="O97" s="185"/>
      <c r="P97" s="865" t="s">
        <v>56</v>
      </c>
      <c r="Q97" s="249">
        <v>30</v>
      </c>
      <c r="R97" s="249">
        <v>30</v>
      </c>
      <c r="S97" s="249">
        <v>30</v>
      </c>
      <c r="T97" s="250"/>
    </row>
    <row r="98" spans="1:20" s="1" customFormat="1" ht="19.5" customHeight="1">
      <c r="A98" s="13"/>
      <c r="B98" s="14"/>
      <c r="C98" s="203"/>
      <c r="D98" s="1271"/>
      <c r="E98" s="34"/>
      <c r="F98" s="22"/>
      <c r="G98" s="157"/>
      <c r="H98" s="995"/>
      <c r="I98" s="973"/>
      <c r="J98" s="157"/>
      <c r="K98" s="995"/>
      <c r="L98" s="973"/>
      <c r="M98" s="157"/>
      <c r="N98" s="995"/>
      <c r="O98" s="660"/>
      <c r="P98" s="923"/>
      <c r="Q98" s="146"/>
      <c r="R98" s="146"/>
      <c r="S98" s="146"/>
      <c r="T98" s="250"/>
    </row>
    <row r="99" spans="1:20" s="1" customFormat="1" ht="42" customHeight="1">
      <c r="A99" s="13"/>
      <c r="B99" s="36"/>
      <c r="C99" s="203"/>
      <c r="D99" s="305" t="s">
        <v>57</v>
      </c>
      <c r="E99" s="307"/>
      <c r="F99" s="22"/>
      <c r="G99" s="106"/>
      <c r="H99" s="980"/>
      <c r="I99" s="971"/>
      <c r="J99" s="106"/>
      <c r="K99" s="980"/>
      <c r="L99" s="971"/>
      <c r="M99" s="106"/>
      <c r="N99" s="980"/>
      <c r="O99" s="421"/>
      <c r="P99" s="217" t="s">
        <v>58</v>
      </c>
      <c r="Q99" s="142">
        <v>80</v>
      </c>
      <c r="R99" s="142">
        <v>80</v>
      </c>
      <c r="S99" s="142">
        <v>80</v>
      </c>
      <c r="T99" s="902"/>
    </row>
    <row r="100" spans="1:20" s="1" customFormat="1" ht="15" customHeight="1">
      <c r="A100" s="13"/>
      <c r="B100" s="36"/>
      <c r="C100" s="203"/>
      <c r="D100" s="1199" t="s">
        <v>59</v>
      </c>
      <c r="E100" s="34"/>
      <c r="F100" s="25"/>
      <c r="G100" s="105"/>
      <c r="H100" s="977"/>
      <c r="I100" s="929"/>
      <c r="J100" s="105"/>
      <c r="K100" s="977"/>
      <c r="L100" s="134"/>
      <c r="M100" s="105"/>
      <c r="N100" s="977"/>
      <c r="O100" s="929"/>
      <c r="P100" s="1210" t="s">
        <v>149</v>
      </c>
      <c r="Q100" s="144">
        <v>1</v>
      </c>
      <c r="R100" s="144">
        <v>1</v>
      </c>
      <c r="S100" s="144">
        <v>1</v>
      </c>
      <c r="T100" s="902"/>
    </row>
    <row r="101" spans="1:20" s="1" customFormat="1" ht="16.5" customHeight="1">
      <c r="A101" s="13"/>
      <c r="B101" s="36"/>
      <c r="C101" s="312"/>
      <c r="D101" s="1214"/>
      <c r="E101" s="307"/>
      <c r="F101" s="45"/>
      <c r="G101" s="106"/>
      <c r="H101" s="980"/>
      <c r="I101" s="421"/>
      <c r="J101" s="106"/>
      <c r="K101" s="980"/>
      <c r="L101" s="136"/>
      <c r="M101" s="106"/>
      <c r="N101" s="980"/>
      <c r="O101" s="421"/>
      <c r="P101" s="1264"/>
      <c r="Q101" s="899"/>
      <c r="R101" s="899"/>
      <c r="S101" s="899"/>
      <c r="T101" s="902"/>
    </row>
    <row r="102" spans="1:20" s="1" customFormat="1" ht="17.25" customHeight="1">
      <c r="A102" s="13"/>
      <c r="B102" s="36"/>
      <c r="C102" s="312"/>
      <c r="D102" s="1207" t="s">
        <v>60</v>
      </c>
      <c r="E102" s="307"/>
      <c r="F102" s="48"/>
      <c r="G102" s="80"/>
      <c r="H102" s="978"/>
      <c r="I102" s="127"/>
      <c r="J102" s="80"/>
      <c r="K102" s="978"/>
      <c r="L102" s="135"/>
      <c r="M102" s="80"/>
      <c r="N102" s="978"/>
      <c r="O102" s="127"/>
      <c r="P102" s="1266" t="s">
        <v>135</v>
      </c>
      <c r="Q102" s="585">
        <v>100</v>
      </c>
      <c r="R102" s="246"/>
      <c r="S102" s="246"/>
      <c r="T102" s="298"/>
    </row>
    <row r="103" spans="1:20" s="1" customFormat="1" ht="14.25" customHeight="1">
      <c r="A103" s="13"/>
      <c r="B103" s="36"/>
      <c r="C103" s="312"/>
      <c r="D103" s="1265"/>
      <c r="E103" s="307"/>
      <c r="F103" s="48"/>
      <c r="G103" s="80"/>
      <c r="H103" s="978"/>
      <c r="I103" s="127"/>
      <c r="J103" s="80"/>
      <c r="K103" s="978"/>
      <c r="L103" s="135"/>
      <c r="M103" s="80"/>
      <c r="N103" s="978"/>
      <c r="O103" s="127"/>
      <c r="P103" s="1267"/>
      <c r="Q103" s="280"/>
      <c r="R103" s="280"/>
      <c r="S103" s="280"/>
      <c r="T103" s="298"/>
    </row>
    <row r="104" spans="1:20" s="1" customFormat="1" ht="30.75" customHeight="1">
      <c r="A104" s="13"/>
      <c r="B104" s="36"/>
      <c r="C104" s="312"/>
      <c r="D104" s="1265"/>
      <c r="E104" s="307"/>
      <c r="F104" s="48"/>
      <c r="G104" s="80"/>
      <c r="H104" s="978"/>
      <c r="I104" s="127"/>
      <c r="J104" s="80"/>
      <c r="K104" s="978"/>
      <c r="L104" s="135"/>
      <c r="M104" s="80"/>
      <c r="N104" s="978"/>
      <c r="O104" s="127"/>
      <c r="P104" s="125" t="s">
        <v>134</v>
      </c>
      <c r="Q104" s="584">
        <v>100</v>
      </c>
      <c r="R104" s="353"/>
      <c r="S104" s="353"/>
      <c r="T104" s="298"/>
    </row>
    <row r="105" spans="1:20" s="1" customFormat="1" ht="15" customHeight="1">
      <c r="A105" s="13"/>
      <c r="B105" s="36"/>
      <c r="C105" s="312"/>
      <c r="D105" s="868"/>
      <c r="E105" s="307"/>
      <c r="F105" s="95"/>
      <c r="G105" s="80"/>
      <c r="H105" s="978"/>
      <c r="I105" s="135"/>
      <c r="J105" s="80"/>
      <c r="K105" s="978"/>
      <c r="L105" s="135"/>
      <c r="M105" s="80"/>
      <c r="N105" s="978"/>
      <c r="O105" s="127"/>
      <c r="P105" s="1268" t="s">
        <v>132</v>
      </c>
      <c r="Q105" s="153">
        <v>100</v>
      </c>
      <c r="R105" s="153"/>
      <c r="S105" s="153"/>
      <c r="T105" s="298"/>
    </row>
    <row r="106" spans="1:20" s="1" customFormat="1" ht="24" customHeight="1">
      <c r="A106" s="13"/>
      <c r="B106" s="36"/>
      <c r="C106" s="312"/>
      <c r="D106" s="868"/>
      <c r="E106" s="307"/>
      <c r="F106" s="95"/>
      <c r="G106" s="80"/>
      <c r="H106" s="978"/>
      <c r="I106" s="135"/>
      <c r="J106" s="80"/>
      <c r="K106" s="978"/>
      <c r="L106" s="135"/>
      <c r="M106" s="80"/>
      <c r="N106" s="978"/>
      <c r="O106" s="127"/>
      <c r="P106" s="1269"/>
      <c r="Q106" s="280"/>
      <c r="R106" s="280"/>
      <c r="S106" s="280"/>
      <c r="T106" s="298"/>
    </row>
    <row r="107" spans="1:20" s="1" customFormat="1" ht="29.25" customHeight="1">
      <c r="A107" s="13"/>
      <c r="B107" s="36"/>
      <c r="C107" s="312"/>
      <c r="D107" s="874"/>
      <c r="E107" s="307"/>
      <c r="F107" s="99"/>
      <c r="G107" s="106"/>
      <c r="H107" s="980"/>
      <c r="I107" s="136"/>
      <c r="J107" s="106"/>
      <c r="K107" s="980"/>
      <c r="L107" s="136"/>
      <c r="M107" s="106"/>
      <c r="N107" s="980"/>
      <c r="O107" s="421"/>
      <c r="P107" s="870" t="s">
        <v>126</v>
      </c>
      <c r="Q107" s="247"/>
      <c r="R107" s="247">
        <v>100</v>
      </c>
      <c r="S107" s="247"/>
      <c r="T107" s="298"/>
    </row>
    <row r="108" spans="1:20" s="1" customFormat="1" ht="25.5" customHeight="1">
      <c r="A108" s="13"/>
      <c r="B108" s="14"/>
      <c r="C108" s="203"/>
      <c r="D108" s="1286" t="s">
        <v>150</v>
      </c>
      <c r="E108" s="307"/>
      <c r="F108" s="182"/>
      <c r="G108" s="187"/>
      <c r="H108" s="992"/>
      <c r="I108" s="974"/>
      <c r="J108" s="948"/>
      <c r="K108" s="1000"/>
      <c r="L108" s="997"/>
      <c r="M108" s="948"/>
      <c r="N108" s="1000"/>
      <c r="O108" s="1007"/>
      <c r="P108" s="896" t="s">
        <v>218</v>
      </c>
      <c r="Q108" s="145"/>
      <c r="R108" s="145"/>
      <c r="S108" s="145">
        <v>25</v>
      </c>
      <c r="T108" s="250"/>
    </row>
    <row r="109" spans="1:20" s="1" customFormat="1" ht="15.75" customHeight="1">
      <c r="A109" s="13"/>
      <c r="B109" s="14"/>
      <c r="C109" s="203"/>
      <c r="D109" s="1199"/>
      <c r="E109" s="829"/>
      <c r="F109" s="186"/>
      <c r="G109" s="157"/>
      <c r="H109" s="995"/>
      <c r="I109" s="975"/>
      <c r="J109" s="949"/>
      <c r="K109" s="1001"/>
      <c r="L109" s="998"/>
      <c r="M109" s="949"/>
      <c r="N109" s="1001"/>
      <c r="O109" s="1008"/>
      <c r="P109" s="351"/>
      <c r="Q109" s="352"/>
      <c r="R109" s="249"/>
      <c r="S109" s="249"/>
      <c r="T109" s="250"/>
    </row>
    <row r="110" spans="1:20" s="1" customFormat="1" ht="16.5" customHeight="1">
      <c r="A110" s="13"/>
      <c r="B110" s="14"/>
      <c r="C110" s="203"/>
      <c r="D110" s="1286" t="s">
        <v>220</v>
      </c>
      <c r="E110" s="314" t="s">
        <v>208</v>
      </c>
      <c r="F110" s="182"/>
      <c r="G110" s="187"/>
      <c r="H110" s="992"/>
      <c r="I110" s="974"/>
      <c r="J110" s="948"/>
      <c r="K110" s="1000"/>
      <c r="L110" s="997"/>
      <c r="M110" s="948"/>
      <c r="N110" s="1000"/>
      <c r="O110" s="1007"/>
      <c r="P110" s="896" t="s">
        <v>242</v>
      </c>
      <c r="Q110" s="145">
        <v>1</v>
      </c>
      <c r="R110" s="145"/>
      <c r="S110" s="145"/>
      <c r="T110" s="250"/>
    </row>
    <row r="111" spans="1:20" s="1" customFormat="1" ht="24.75" customHeight="1">
      <c r="A111" s="13"/>
      <c r="B111" s="14"/>
      <c r="C111" s="203"/>
      <c r="D111" s="1286"/>
      <c r="E111" s="829"/>
      <c r="F111" s="186"/>
      <c r="G111" s="157"/>
      <c r="H111" s="995"/>
      <c r="I111" s="975"/>
      <c r="J111" s="949"/>
      <c r="K111" s="1001"/>
      <c r="L111" s="998"/>
      <c r="M111" s="949"/>
      <c r="N111" s="1013"/>
      <c r="O111" s="1014"/>
      <c r="P111" s="863" t="s">
        <v>221</v>
      </c>
      <c r="Q111" s="828"/>
      <c r="R111" s="146"/>
      <c r="S111" s="146"/>
      <c r="T111" s="250"/>
    </row>
    <row r="112" spans="1:20" s="4" customFormat="1" ht="18.75" customHeight="1" thickBot="1">
      <c r="A112" s="13"/>
      <c r="B112" s="36"/>
      <c r="C112" s="312"/>
      <c r="D112" s="827"/>
      <c r="E112" s="826"/>
      <c r="F112" s="84" t="s">
        <v>43</v>
      </c>
      <c r="G112" s="82">
        <f>SUM(G81:G85)</f>
        <v>396.8</v>
      </c>
      <c r="H112" s="987">
        <f>SUM(H81:H85)</f>
        <v>396.8</v>
      </c>
      <c r="I112" s="170"/>
      <c r="J112" s="82">
        <f t="shared" ref="J112:M112" si="18">SUM(J81:J85)</f>
        <v>193.6</v>
      </c>
      <c r="K112" s="987">
        <f t="shared" ref="K112" si="19">SUM(K81:K85)</f>
        <v>193.6</v>
      </c>
      <c r="L112" s="170"/>
      <c r="M112" s="82">
        <f t="shared" si="18"/>
        <v>790.6</v>
      </c>
      <c r="N112" s="985">
        <f t="shared" ref="N112" si="20">SUM(N81:N85)</f>
        <v>790.6</v>
      </c>
      <c r="O112" s="220"/>
      <c r="P112" s="952"/>
      <c r="Q112" s="747"/>
      <c r="R112" s="900"/>
      <c r="S112" s="900"/>
      <c r="T112" s="903"/>
    </row>
    <row r="113" spans="1:20" s="1" customFormat="1" ht="16.5" customHeight="1">
      <c r="A113" s="1225" t="s">
        <v>11</v>
      </c>
      <c r="B113" s="1252" t="s">
        <v>11</v>
      </c>
      <c r="C113" s="1229" t="s">
        <v>38</v>
      </c>
      <c r="D113" s="1278" t="s">
        <v>61</v>
      </c>
      <c r="E113" s="1281"/>
      <c r="F113" s="211" t="s">
        <v>17</v>
      </c>
      <c r="G113" s="128">
        <v>10</v>
      </c>
      <c r="H113" s="984">
        <v>10</v>
      </c>
      <c r="I113" s="137"/>
      <c r="J113" s="128">
        <v>10</v>
      </c>
      <c r="K113" s="984">
        <v>10</v>
      </c>
      <c r="L113" s="137"/>
      <c r="M113" s="128">
        <v>10</v>
      </c>
      <c r="N113" s="984">
        <v>10</v>
      </c>
      <c r="O113" s="171"/>
      <c r="P113" s="29" t="s">
        <v>62</v>
      </c>
      <c r="Q113" s="898">
        <v>5</v>
      </c>
      <c r="R113" s="898">
        <v>5</v>
      </c>
      <c r="S113" s="898">
        <v>5</v>
      </c>
      <c r="T113" s="901"/>
    </row>
    <row r="114" spans="1:20" s="1" customFormat="1" ht="13.5" customHeight="1">
      <c r="A114" s="1196"/>
      <c r="B114" s="1253"/>
      <c r="C114" s="1198"/>
      <c r="D114" s="1279"/>
      <c r="E114" s="1282"/>
      <c r="F114" s="64"/>
      <c r="G114" s="80"/>
      <c r="H114" s="978"/>
      <c r="I114" s="135"/>
      <c r="J114" s="80"/>
      <c r="K114" s="978"/>
      <c r="L114" s="135"/>
      <c r="M114" s="80"/>
      <c r="N114" s="980"/>
      <c r="O114" s="136"/>
      <c r="P114" s="922"/>
      <c r="Q114" s="899"/>
      <c r="R114" s="899"/>
      <c r="S114" s="899"/>
      <c r="T114" s="902"/>
    </row>
    <row r="115" spans="1:20" s="1" customFormat="1" ht="17.25" customHeight="1" thickBot="1">
      <c r="A115" s="1226"/>
      <c r="B115" s="1254"/>
      <c r="C115" s="1230"/>
      <c r="D115" s="1280"/>
      <c r="E115" s="1283"/>
      <c r="F115" s="38" t="s">
        <v>43</v>
      </c>
      <c r="G115" s="82">
        <f>SUM(G113)</f>
        <v>10</v>
      </c>
      <c r="H115" s="987">
        <f>SUM(H113)</f>
        <v>10</v>
      </c>
      <c r="I115" s="170"/>
      <c r="J115" s="82">
        <f t="shared" ref="J115:M115" si="21">SUM(J113)</f>
        <v>10</v>
      </c>
      <c r="K115" s="987">
        <f t="shared" ref="K115" si="22">SUM(K113)</f>
        <v>10</v>
      </c>
      <c r="L115" s="170"/>
      <c r="M115" s="82">
        <f t="shared" si="21"/>
        <v>10</v>
      </c>
      <c r="N115" s="985">
        <f t="shared" ref="N115" si="23">SUM(N113)</f>
        <v>10</v>
      </c>
      <c r="O115" s="220"/>
      <c r="P115" s="952"/>
      <c r="Q115" s="900"/>
      <c r="R115" s="900"/>
      <c r="S115" s="900"/>
      <c r="T115" s="903"/>
    </row>
    <row r="116" spans="1:20" s="39" customFormat="1" ht="14.25" customHeight="1">
      <c r="A116" s="1225" t="s">
        <v>11</v>
      </c>
      <c r="B116" s="1252" t="s">
        <v>11</v>
      </c>
      <c r="C116" s="1303" t="s">
        <v>40</v>
      </c>
      <c r="D116" s="1300" t="s">
        <v>175</v>
      </c>
      <c r="E116" s="892"/>
      <c r="F116" s="67" t="s">
        <v>18</v>
      </c>
      <c r="G116" s="105">
        <v>5.4</v>
      </c>
      <c r="H116" s="977">
        <v>5.4</v>
      </c>
      <c r="I116" s="134"/>
      <c r="J116" s="105">
        <v>5.4</v>
      </c>
      <c r="K116" s="977">
        <v>5.4</v>
      </c>
      <c r="L116" s="134"/>
      <c r="M116" s="105">
        <v>5.4</v>
      </c>
      <c r="N116" s="977">
        <v>5.4</v>
      </c>
      <c r="O116" s="127"/>
      <c r="P116" s="1243" t="s">
        <v>88</v>
      </c>
      <c r="Q116" s="315">
        <v>1</v>
      </c>
      <c r="R116" s="899">
        <v>1</v>
      </c>
      <c r="S116" s="899">
        <v>1</v>
      </c>
      <c r="T116" s="902"/>
    </row>
    <row r="117" spans="1:20" s="39" customFormat="1" ht="13.5" customHeight="1">
      <c r="A117" s="1196"/>
      <c r="B117" s="1253"/>
      <c r="C117" s="1198"/>
      <c r="D117" s="1209"/>
      <c r="E117" s="893"/>
      <c r="F117" s="64"/>
      <c r="G117" s="80"/>
      <c r="H117" s="978"/>
      <c r="I117" s="135"/>
      <c r="J117" s="80"/>
      <c r="K117" s="978"/>
      <c r="L117" s="135"/>
      <c r="M117" s="80"/>
      <c r="N117" s="980"/>
      <c r="O117" s="136"/>
      <c r="P117" s="1293"/>
      <c r="Q117" s="316"/>
      <c r="R117" s="899"/>
      <c r="S117" s="899"/>
      <c r="T117" s="902"/>
    </row>
    <row r="118" spans="1:20" s="39" customFormat="1" ht="18.75" customHeight="1" thickBot="1">
      <c r="A118" s="1226"/>
      <c r="B118" s="1254"/>
      <c r="C118" s="1304"/>
      <c r="D118" s="194"/>
      <c r="E118" s="894"/>
      <c r="F118" s="38" t="s">
        <v>43</v>
      </c>
      <c r="G118" s="82">
        <f>SUM(G116:G116)</f>
        <v>5.4</v>
      </c>
      <c r="H118" s="987">
        <f>SUM(H116:H116)</f>
        <v>5.4</v>
      </c>
      <c r="I118" s="170"/>
      <c r="J118" s="82">
        <f>SUM(J116:J116)</f>
        <v>5.4</v>
      </c>
      <c r="K118" s="987">
        <f>SUM(K116:K116)</f>
        <v>5.4</v>
      </c>
      <c r="L118" s="170"/>
      <c r="M118" s="82">
        <f>SUM(M116:M116)</f>
        <v>5.4</v>
      </c>
      <c r="N118" s="985">
        <f>SUM(N116:N116)</f>
        <v>5.4</v>
      </c>
      <c r="O118" s="220"/>
      <c r="P118" s="917"/>
      <c r="Q118" s="317"/>
      <c r="R118" s="900"/>
      <c r="S118" s="900"/>
      <c r="T118" s="903"/>
    </row>
    <row r="119" spans="1:20" s="1" customFormat="1" ht="15" customHeight="1" thickBot="1">
      <c r="A119" s="886" t="s">
        <v>11</v>
      </c>
      <c r="B119" s="830" t="s">
        <v>11</v>
      </c>
      <c r="C119" s="1294" t="s">
        <v>63</v>
      </c>
      <c r="D119" s="1295"/>
      <c r="E119" s="1295"/>
      <c r="F119" s="1296"/>
      <c r="G119" s="960">
        <f>G118+G115+G112+G80+G78+G75+G63+G61+G57+G54+G51</f>
        <v>15140.6</v>
      </c>
      <c r="H119" s="996">
        <f>H118+H115+H112+H80+H78+H75+H63+H61+H57+H54+H51</f>
        <v>15892.8</v>
      </c>
      <c r="I119" s="996">
        <f>I118+I115+I112+I80+I78+I75+I63+I61+I57+I54+I51</f>
        <v>752.19999999999959</v>
      </c>
      <c r="J119" s="960">
        <f t="shared" ref="J119:M119" si="24">J118+J115+J112+J80+J78+J75+J63+J61+J57+J54+J51</f>
        <v>12762.7</v>
      </c>
      <c r="K119" s="996">
        <f t="shared" ref="K119" si="25">K118+K115+K112+K80+K78+K75+K63+K61+K57+K54+K51</f>
        <v>12762.7</v>
      </c>
      <c r="L119" s="976"/>
      <c r="M119" s="960">
        <f t="shared" si="24"/>
        <v>13588.7</v>
      </c>
      <c r="N119" s="996">
        <f t="shared" ref="N119" si="26">N118+N115+N112+N80+N78+N75+N63+N61+N57+N54+N51</f>
        <v>13588.7</v>
      </c>
      <c r="O119" s="937"/>
      <c r="P119" s="40"/>
      <c r="Q119" s="212"/>
      <c r="R119" s="147"/>
      <c r="S119" s="212"/>
      <c r="T119" s="333"/>
    </row>
    <row r="120" spans="1:20" s="1" customFormat="1" ht="17.25" customHeight="1" thickBot="1">
      <c r="A120" s="42" t="s">
        <v>11</v>
      </c>
      <c r="B120" s="832" t="s">
        <v>19</v>
      </c>
      <c r="C120" s="1297" t="s">
        <v>64</v>
      </c>
      <c r="D120" s="1298"/>
      <c r="E120" s="1298"/>
      <c r="F120" s="1298"/>
      <c r="G120" s="1298"/>
      <c r="H120" s="1298"/>
      <c r="I120" s="1298"/>
      <c r="J120" s="1298"/>
      <c r="K120" s="1298"/>
      <c r="L120" s="1298"/>
      <c r="M120" s="1298"/>
      <c r="N120" s="1298"/>
      <c r="O120" s="1298"/>
      <c r="P120" s="1298"/>
      <c r="Q120" s="1298"/>
      <c r="R120" s="1298"/>
      <c r="S120" s="1298"/>
      <c r="T120" s="1299"/>
    </row>
    <row r="121" spans="1:20" s="1" customFormat="1" ht="15.75" customHeight="1">
      <c r="A121" s="884" t="s">
        <v>11</v>
      </c>
      <c r="B121" s="887" t="s">
        <v>19</v>
      </c>
      <c r="C121" s="324" t="s">
        <v>11</v>
      </c>
      <c r="D121" s="1300" t="s">
        <v>96</v>
      </c>
      <c r="E121" s="1301" t="s">
        <v>233</v>
      </c>
      <c r="F121" s="679" t="s">
        <v>17</v>
      </c>
      <c r="G121" s="128">
        <v>553.5</v>
      </c>
      <c r="H121" s="984">
        <v>553.5</v>
      </c>
      <c r="I121" s="137"/>
      <c r="J121" s="171">
        <v>469.8</v>
      </c>
      <c r="K121" s="984">
        <v>469.8</v>
      </c>
      <c r="L121" s="137"/>
      <c r="M121" s="171">
        <v>458.6</v>
      </c>
      <c r="N121" s="984">
        <v>458.6</v>
      </c>
      <c r="O121" s="171"/>
      <c r="P121" s="680" t="s">
        <v>90</v>
      </c>
      <c r="Q121" s="687">
        <v>432</v>
      </c>
      <c r="R121" s="687">
        <v>432</v>
      </c>
      <c r="S121" s="687">
        <v>432</v>
      </c>
      <c r="T121" s="1015"/>
    </row>
    <row r="122" spans="1:20" s="1" customFormat="1" ht="26.25" customHeight="1">
      <c r="A122" s="885"/>
      <c r="B122" s="888"/>
      <c r="C122" s="909"/>
      <c r="D122" s="1277"/>
      <c r="E122" s="1302"/>
      <c r="F122" s="110"/>
      <c r="G122" s="80"/>
      <c r="H122" s="978"/>
      <c r="I122" s="135"/>
      <c r="J122" s="80"/>
      <c r="K122" s="978"/>
      <c r="L122" s="135"/>
      <c r="M122" s="80"/>
      <c r="N122" s="978"/>
      <c r="O122" s="127"/>
      <c r="P122" s="879" t="s">
        <v>124</v>
      </c>
      <c r="Q122" s="430">
        <v>509</v>
      </c>
      <c r="R122" s="430">
        <v>514</v>
      </c>
      <c r="S122" s="430">
        <v>517</v>
      </c>
      <c r="T122" s="219"/>
    </row>
    <row r="123" spans="1:20" s="1" customFormat="1" ht="14.25" customHeight="1">
      <c r="A123" s="885"/>
      <c r="B123" s="888"/>
      <c r="C123" s="909"/>
      <c r="D123" s="882"/>
      <c r="E123" s="1302"/>
      <c r="F123" s="110"/>
      <c r="G123" s="80"/>
      <c r="H123" s="978"/>
      <c r="I123" s="135"/>
      <c r="J123" s="80"/>
      <c r="K123" s="978"/>
      <c r="L123" s="135"/>
      <c r="M123" s="80"/>
      <c r="N123" s="978"/>
      <c r="O123" s="127"/>
      <c r="P123" s="125" t="s">
        <v>91</v>
      </c>
      <c r="Q123" s="431">
        <v>3</v>
      </c>
      <c r="R123" s="431">
        <v>50</v>
      </c>
      <c r="S123" s="431">
        <v>50</v>
      </c>
      <c r="T123" s="219"/>
    </row>
    <row r="124" spans="1:20" s="1" customFormat="1" ht="14.25" customHeight="1">
      <c r="A124" s="885"/>
      <c r="B124" s="888"/>
      <c r="C124" s="909"/>
      <c r="D124" s="882"/>
      <c r="E124" s="1302"/>
      <c r="F124" s="110"/>
      <c r="G124" s="80"/>
      <c r="H124" s="978"/>
      <c r="I124" s="135"/>
      <c r="J124" s="80"/>
      <c r="K124" s="978"/>
      <c r="L124" s="135"/>
      <c r="M124" s="80"/>
      <c r="N124" s="978"/>
      <c r="O124" s="127"/>
      <c r="P124" s="125" t="s">
        <v>89</v>
      </c>
      <c r="Q124" s="431">
        <v>5</v>
      </c>
      <c r="R124" s="431">
        <v>5</v>
      </c>
      <c r="S124" s="431">
        <v>5</v>
      </c>
      <c r="T124" s="219"/>
    </row>
    <row r="125" spans="1:20" s="1" customFormat="1" ht="14.25" customHeight="1">
      <c r="A125" s="885"/>
      <c r="B125" s="888"/>
      <c r="C125" s="909"/>
      <c r="D125" s="868"/>
      <c r="E125" s="1302"/>
      <c r="F125" s="110"/>
      <c r="G125" s="80"/>
      <c r="H125" s="978"/>
      <c r="I125" s="135"/>
      <c r="J125" s="80"/>
      <c r="K125" s="978"/>
      <c r="L125" s="135"/>
      <c r="M125" s="80"/>
      <c r="N125" s="978"/>
      <c r="O125" s="127"/>
      <c r="P125" s="880" t="s">
        <v>110</v>
      </c>
      <c r="Q125" s="707">
        <v>4</v>
      </c>
      <c r="R125" s="431"/>
      <c r="S125" s="431">
        <v>1</v>
      </c>
      <c r="T125" s="219"/>
    </row>
    <row r="126" spans="1:20" s="1" customFormat="1" ht="14.25" customHeight="1">
      <c r="A126" s="885"/>
      <c r="B126" s="888"/>
      <c r="C126" s="909"/>
      <c r="D126" s="868"/>
      <c r="E126" s="1302"/>
      <c r="F126" s="110"/>
      <c r="G126" s="80"/>
      <c r="H126" s="978"/>
      <c r="I126" s="135"/>
      <c r="J126" s="80"/>
      <c r="K126" s="978"/>
      <c r="L126" s="135"/>
      <c r="M126" s="80"/>
      <c r="N126" s="978"/>
      <c r="O126" s="127"/>
      <c r="P126" s="125" t="s">
        <v>111</v>
      </c>
      <c r="Q126" s="431">
        <v>15</v>
      </c>
      <c r="R126" s="431">
        <v>15</v>
      </c>
      <c r="S126" s="431">
        <v>15</v>
      </c>
      <c r="T126" s="219"/>
    </row>
    <row r="127" spans="1:20" s="1" customFormat="1" ht="39" customHeight="1">
      <c r="A127" s="885"/>
      <c r="B127" s="888"/>
      <c r="C127" s="909"/>
      <c r="D127" s="868"/>
      <c r="E127" s="911"/>
      <c r="F127" s="110"/>
      <c r="G127" s="80"/>
      <c r="H127" s="978"/>
      <c r="I127" s="135"/>
      <c r="J127" s="80"/>
      <c r="K127" s="978"/>
      <c r="L127" s="135"/>
      <c r="M127" s="80"/>
      <c r="N127" s="978"/>
      <c r="O127" s="127"/>
      <c r="P127" s="879" t="s">
        <v>222</v>
      </c>
      <c r="Q127" s="430">
        <v>1</v>
      </c>
      <c r="R127" s="430">
        <v>1</v>
      </c>
      <c r="S127" s="430">
        <v>1</v>
      </c>
      <c r="T127" s="219"/>
    </row>
    <row r="128" spans="1:20" s="1" customFormat="1" ht="39.75" customHeight="1">
      <c r="A128" s="885"/>
      <c r="B128" s="888"/>
      <c r="C128" s="909"/>
      <c r="D128" s="881"/>
      <c r="E128" s="911"/>
      <c r="F128" s="110"/>
      <c r="G128" s="80"/>
      <c r="H128" s="978"/>
      <c r="I128" s="135"/>
      <c r="J128" s="80"/>
      <c r="K128" s="978"/>
      <c r="L128" s="135"/>
      <c r="M128" s="80"/>
      <c r="N128" s="978"/>
      <c r="O128" s="127"/>
      <c r="P128" s="125" t="s">
        <v>243</v>
      </c>
      <c r="Q128" s="431">
        <v>2</v>
      </c>
      <c r="R128" s="431"/>
      <c r="S128" s="431"/>
      <c r="T128" s="219"/>
    </row>
    <row r="129" spans="1:20" s="1" customFormat="1" ht="17.25" customHeight="1">
      <c r="A129" s="885"/>
      <c r="B129" s="888"/>
      <c r="C129" s="909"/>
      <c r="D129" s="881"/>
      <c r="E129" s="911"/>
      <c r="F129" s="110"/>
      <c r="G129" s="80"/>
      <c r="H129" s="978"/>
      <c r="I129" s="135"/>
      <c r="J129" s="80"/>
      <c r="K129" s="978"/>
      <c r="L129" s="135"/>
      <c r="M129" s="80"/>
      <c r="N129" s="978"/>
      <c r="O129" s="127"/>
      <c r="P129" s="1312" t="s">
        <v>236</v>
      </c>
      <c r="Q129" s="430">
        <v>51</v>
      </c>
      <c r="R129" s="430">
        <v>66</v>
      </c>
      <c r="S129" s="430"/>
      <c r="T129" s="219"/>
    </row>
    <row r="130" spans="1:20" s="1" customFormat="1" ht="10.5" customHeight="1">
      <c r="A130" s="885"/>
      <c r="B130" s="888"/>
      <c r="C130" s="909"/>
      <c r="D130" s="881"/>
      <c r="E130" s="846"/>
      <c r="F130" s="847"/>
      <c r="G130" s="938"/>
      <c r="H130" s="981"/>
      <c r="I130" s="962"/>
      <c r="J130" s="938"/>
      <c r="K130" s="981"/>
      <c r="L130" s="962"/>
      <c r="M130" s="938"/>
      <c r="N130" s="981"/>
      <c r="O130" s="1019"/>
      <c r="P130" s="1267"/>
      <c r="Q130" s="555"/>
      <c r="R130" s="600"/>
      <c r="S130" s="555"/>
      <c r="T130" s="611"/>
    </row>
    <row r="131" spans="1:20" s="1" customFormat="1" ht="28.5" customHeight="1">
      <c r="A131" s="885"/>
      <c r="B131" s="888"/>
      <c r="C131" s="909"/>
      <c r="D131" s="1313"/>
      <c r="E131" s="845" t="s">
        <v>208</v>
      </c>
      <c r="F131" s="110"/>
      <c r="G131" s="80"/>
      <c r="H131" s="978"/>
      <c r="I131" s="135"/>
      <c r="J131" s="80"/>
      <c r="K131" s="978"/>
      <c r="L131" s="135"/>
      <c r="M131" s="80"/>
      <c r="N131" s="978"/>
      <c r="O131" s="127"/>
      <c r="P131" s="865" t="s">
        <v>247</v>
      </c>
      <c r="Q131" s="430"/>
      <c r="R131" s="430">
        <v>1</v>
      </c>
      <c r="S131" s="430"/>
      <c r="T131" s="219"/>
    </row>
    <row r="132" spans="1:20" s="1" customFormat="1" ht="15" customHeight="1">
      <c r="A132" s="885"/>
      <c r="B132" s="888"/>
      <c r="C132" s="909"/>
      <c r="D132" s="1314"/>
      <c r="E132" s="835"/>
      <c r="F132" s="111"/>
      <c r="G132" s="106"/>
      <c r="H132" s="980"/>
      <c r="I132" s="136"/>
      <c r="J132" s="106"/>
      <c r="K132" s="980"/>
      <c r="L132" s="136"/>
      <c r="M132" s="106"/>
      <c r="N132" s="980"/>
      <c r="O132" s="421"/>
      <c r="P132" s="925" t="s">
        <v>246</v>
      </c>
      <c r="Q132" s="410"/>
      <c r="R132" s="410"/>
      <c r="S132" s="410">
        <v>15</v>
      </c>
      <c r="T132" s="225"/>
    </row>
    <row r="133" spans="1:20" s="1" customFormat="1" ht="18" customHeight="1" thickBot="1">
      <c r="A133" s="886"/>
      <c r="B133" s="889"/>
      <c r="C133" s="209"/>
      <c r="D133" s="684"/>
      <c r="E133" s="894"/>
      <c r="F133" s="834" t="s">
        <v>43</v>
      </c>
      <c r="G133" s="932">
        <f>SUM(G121:G132)</f>
        <v>553.5</v>
      </c>
      <c r="H133" s="985">
        <f>SUM(H121:H132)</f>
        <v>553.5</v>
      </c>
      <c r="I133" s="334"/>
      <c r="J133" s="932">
        <f>SUM(J121:J132)</f>
        <v>469.8</v>
      </c>
      <c r="K133" s="985">
        <f>SUM(K121:K132)</f>
        <v>469.8</v>
      </c>
      <c r="L133" s="334"/>
      <c r="M133" s="932">
        <f>SUM(M121:M132)</f>
        <v>458.6</v>
      </c>
      <c r="N133" s="985">
        <f>SUM(N121:N132)</f>
        <v>458.6</v>
      </c>
      <c r="O133" s="220"/>
      <c r="P133" s="917"/>
      <c r="Q133" s="682"/>
      <c r="R133" s="682"/>
      <c r="S133" s="682"/>
      <c r="T133" s="683"/>
    </row>
    <row r="134" spans="1:20" s="1" customFormat="1" ht="14.25" customHeight="1" thickBot="1">
      <c r="A134" s="886" t="s">
        <v>11</v>
      </c>
      <c r="B134" s="889" t="s">
        <v>19</v>
      </c>
      <c r="C134" s="1315" t="s">
        <v>63</v>
      </c>
      <c r="D134" s="1316"/>
      <c r="E134" s="1316"/>
      <c r="F134" s="1316"/>
      <c r="G134" s="1017">
        <f t="shared" ref="G134:M134" si="27">G133</f>
        <v>553.5</v>
      </c>
      <c r="H134" s="1020">
        <f t="shared" ref="H134" si="28">H133</f>
        <v>553.5</v>
      </c>
      <c r="I134" s="1018"/>
      <c r="J134" s="1017">
        <f t="shared" si="27"/>
        <v>469.8</v>
      </c>
      <c r="K134" s="1020">
        <f t="shared" ref="K134" si="29">K133</f>
        <v>469.8</v>
      </c>
      <c r="L134" s="1018"/>
      <c r="M134" s="1017">
        <f t="shared" si="27"/>
        <v>458.6</v>
      </c>
      <c r="N134" s="1020">
        <f t="shared" ref="N134" si="30">N133</f>
        <v>458.6</v>
      </c>
      <c r="O134" s="939"/>
      <c r="P134" s="40"/>
      <c r="Q134" s="147"/>
      <c r="R134" s="147"/>
      <c r="S134" s="147"/>
      <c r="T134" s="333"/>
    </row>
    <row r="135" spans="1:20" s="1" customFormat="1" ht="17.25" customHeight="1" thickBot="1">
      <c r="A135" s="42" t="s">
        <v>11</v>
      </c>
      <c r="B135" s="43" t="s">
        <v>22</v>
      </c>
      <c r="C135" s="1317" t="s">
        <v>118</v>
      </c>
      <c r="D135" s="1318"/>
      <c r="E135" s="1318"/>
      <c r="F135" s="1318"/>
      <c r="G135" s="1318"/>
      <c r="H135" s="1318"/>
      <c r="I135" s="1318"/>
      <c r="J135" s="1318"/>
      <c r="K135" s="1318"/>
      <c r="L135" s="1318"/>
      <c r="M135" s="1318"/>
      <c r="N135" s="1318"/>
      <c r="O135" s="1318"/>
      <c r="P135" s="1318"/>
      <c r="Q135" s="1318"/>
      <c r="R135" s="1318"/>
      <c r="S135" s="1318"/>
      <c r="T135" s="1319"/>
    </row>
    <row r="136" spans="1:20" s="1" customFormat="1" ht="12" customHeight="1">
      <c r="A136" s="919" t="s">
        <v>11</v>
      </c>
      <c r="B136" s="920" t="s">
        <v>22</v>
      </c>
      <c r="C136" s="921" t="s">
        <v>11</v>
      </c>
      <c r="D136" s="1255" t="s">
        <v>248</v>
      </c>
      <c r="E136" s="338"/>
      <c r="F136" s="912" t="s">
        <v>17</v>
      </c>
      <c r="G136" s="128">
        <v>39</v>
      </c>
      <c r="H136" s="984">
        <v>39</v>
      </c>
      <c r="I136" s="137"/>
      <c r="J136" s="128">
        <v>128.5</v>
      </c>
      <c r="K136" s="984">
        <v>128.5</v>
      </c>
      <c r="L136" s="137"/>
      <c r="M136" s="128">
        <v>102.5</v>
      </c>
      <c r="N136" s="984">
        <v>102.5</v>
      </c>
      <c r="O136" s="171"/>
      <c r="P136" s="391"/>
      <c r="Q136" s="898"/>
      <c r="R136" s="315"/>
      <c r="S136" s="898"/>
      <c r="T136" s="901"/>
    </row>
    <row r="137" spans="1:20" s="1" customFormat="1" ht="12" customHeight="1">
      <c r="A137" s="871"/>
      <c r="B137" s="872"/>
      <c r="C137" s="873"/>
      <c r="D137" s="1256"/>
      <c r="E137" s="117"/>
      <c r="F137" s="916" t="s">
        <v>103</v>
      </c>
      <c r="G137" s="80">
        <v>7.9</v>
      </c>
      <c r="H137" s="978">
        <v>7.9</v>
      </c>
      <c r="I137" s="135"/>
      <c r="J137" s="80"/>
      <c r="K137" s="978"/>
      <c r="L137" s="135"/>
      <c r="M137" s="80"/>
      <c r="N137" s="978"/>
      <c r="O137" s="127"/>
      <c r="P137" s="808"/>
      <c r="Q137" s="899"/>
      <c r="R137" s="316"/>
      <c r="S137" s="899"/>
      <c r="T137" s="902"/>
    </row>
    <row r="138" spans="1:20" s="1" customFormat="1" ht="12" customHeight="1">
      <c r="A138" s="871"/>
      <c r="B138" s="872"/>
      <c r="C138" s="873"/>
      <c r="D138" s="1320"/>
      <c r="E138" s="117"/>
      <c r="F138" s="918" t="s">
        <v>119</v>
      </c>
      <c r="G138" s="106">
        <v>165</v>
      </c>
      <c r="H138" s="980">
        <v>165</v>
      </c>
      <c r="I138" s="136"/>
      <c r="J138" s="106">
        <v>168.4</v>
      </c>
      <c r="K138" s="980">
        <v>168.4</v>
      </c>
      <c r="L138" s="136"/>
      <c r="M138" s="106">
        <v>113.8</v>
      </c>
      <c r="N138" s="980">
        <v>113.8</v>
      </c>
      <c r="O138" s="421"/>
      <c r="P138" s="809"/>
      <c r="Q138" s="142"/>
      <c r="R138" s="149"/>
      <c r="S138" s="142"/>
      <c r="T138" s="902"/>
    </row>
    <row r="139" spans="1:20" s="4" customFormat="1" ht="17.25" customHeight="1">
      <c r="A139" s="1287"/>
      <c r="B139" s="1288"/>
      <c r="C139" s="1289"/>
      <c r="D139" s="1290" t="s">
        <v>142</v>
      </c>
      <c r="E139" s="836" t="s">
        <v>208</v>
      </c>
      <c r="F139" s="48"/>
      <c r="G139" s="80"/>
      <c r="H139" s="978"/>
      <c r="I139" s="135"/>
      <c r="J139" s="80"/>
      <c r="K139" s="978"/>
      <c r="L139" s="135"/>
      <c r="M139" s="80"/>
      <c r="N139" s="978"/>
      <c r="O139" s="127"/>
      <c r="P139" s="643" t="s">
        <v>172</v>
      </c>
      <c r="Q139" s="899"/>
      <c r="R139" s="316"/>
      <c r="S139" s="899">
        <v>7</v>
      </c>
      <c r="T139" s="902"/>
    </row>
    <row r="140" spans="1:20" s="4" customFormat="1" ht="15" customHeight="1">
      <c r="A140" s="1287"/>
      <c r="B140" s="1288"/>
      <c r="C140" s="1289"/>
      <c r="D140" s="1291"/>
      <c r="E140" s="793" t="s">
        <v>166</v>
      </c>
      <c r="F140" s="48"/>
      <c r="G140" s="80"/>
      <c r="H140" s="978"/>
      <c r="I140" s="135"/>
      <c r="J140" s="80"/>
      <c r="K140" s="978"/>
      <c r="L140" s="135"/>
      <c r="M140" s="80"/>
      <c r="N140" s="978"/>
      <c r="O140" s="127"/>
      <c r="P140" s="699" t="s">
        <v>120</v>
      </c>
      <c r="Q140" s="344">
        <v>66</v>
      </c>
      <c r="R140" s="286">
        <v>150</v>
      </c>
      <c r="S140" s="344">
        <v>50</v>
      </c>
      <c r="T140" s="1016"/>
    </row>
    <row r="141" spans="1:20" s="4" customFormat="1" ht="27" customHeight="1">
      <c r="A141" s="1287"/>
      <c r="B141" s="1288"/>
      <c r="C141" s="1289"/>
      <c r="D141" s="1291"/>
      <c r="E141" s="793" t="s">
        <v>233</v>
      </c>
      <c r="F141" s="48"/>
      <c r="G141" s="80"/>
      <c r="H141" s="978"/>
      <c r="I141" s="135"/>
      <c r="J141" s="80"/>
      <c r="K141" s="978"/>
      <c r="L141" s="135"/>
      <c r="M141" s="80"/>
      <c r="N141" s="978"/>
      <c r="O141" s="127"/>
      <c r="P141" s="697" t="s">
        <v>121</v>
      </c>
      <c r="Q141" s="550"/>
      <c r="R141" s="344"/>
      <c r="S141" s="344">
        <v>20</v>
      </c>
      <c r="T141" s="1016"/>
    </row>
    <row r="142" spans="1:20" s="4" customFormat="1" ht="13.5" customHeight="1">
      <c r="A142" s="1287"/>
      <c r="B142" s="1288"/>
      <c r="C142" s="1289"/>
      <c r="D142" s="1290" t="s">
        <v>173</v>
      </c>
      <c r="E142" s="837" t="s">
        <v>208</v>
      </c>
      <c r="F142" s="533"/>
      <c r="G142" s="105"/>
      <c r="H142" s="977"/>
      <c r="I142" s="134"/>
      <c r="J142" s="105"/>
      <c r="K142" s="977"/>
      <c r="L142" s="134"/>
      <c r="M142" s="105"/>
      <c r="N142" s="977"/>
      <c r="O142" s="929"/>
      <c r="P142" s="389" t="s">
        <v>127</v>
      </c>
      <c r="Q142" s="390"/>
      <c r="R142" s="144">
        <v>1</v>
      </c>
      <c r="S142" s="144"/>
      <c r="T142" s="902"/>
    </row>
    <row r="143" spans="1:20" s="4" customFormat="1" ht="14.25" customHeight="1">
      <c r="A143" s="1287"/>
      <c r="B143" s="1288"/>
      <c r="C143" s="1289"/>
      <c r="D143" s="1201"/>
      <c r="E143" s="838" t="s">
        <v>166</v>
      </c>
      <c r="F143" s="290"/>
      <c r="G143" s="106"/>
      <c r="H143" s="980"/>
      <c r="I143" s="136"/>
      <c r="J143" s="106"/>
      <c r="K143" s="980"/>
      <c r="L143" s="136"/>
      <c r="M143" s="106"/>
      <c r="N143" s="980"/>
      <c r="O143" s="421"/>
      <c r="P143" s="558" t="s">
        <v>200</v>
      </c>
      <c r="Q143" s="284"/>
      <c r="R143" s="345">
        <v>200</v>
      </c>
      <c r="S143" s="345"/>
      <c r="T143" s="1016"/>
    </row>
    <row r="144" spans="1:20" s="4" customFormat="1" ht="15.75" customHeight="1">
      <c r="A144" s="1287"/>
      <c r="B144" s="1288"/>
      <c r="C144" s="1289"/>
      <c r="D144" s="1309" t="s">
        <v>217</v>
      </c>
      <c r="E144" s="1310" t="s">
        <v>208</v>
      </c>
      <c r="F144" s="1311"/>
      <c r="G144" s="1412"/>
      <c r="H144" s="1413"/>
      <c r="I144" s="134"/>
      <c r="J144" s="1412"/>
      <c r="K144" s="1413"/>
      <c r="L144" s="134"/>
      <c r="M144" s="1412"/>
      <c r="N144" s="1413"/>
      <c r="O144" s="929"/>
      <c r="P144" s="389" t="s">
        <v>215</v>
      </c>
      <c r="Q144" s="390">
        <v>1</v>
      </c>
      <c r="R144" s="152"/>
      <c r="S144" s="144"/>
      <c r="T144" s="902"/>
    </row>
    <row r="145" spans="1:20" s="4" customFormat="1" ht="14.25" customHeight="1">
      <c r="A145" s="1287"/>
      <c r="B145" s="1288"/>
      <c r="C145" s="1289"/>
      <c r="D145" s="1309"/>
      <c r="E145" s="1310"/>
      <c r="F145" s="1311"/>
      <c r="G145" s="1412"/>
      <c r="H145" s="1413"/>
      <c r="I145" s="136"/>
      <c r="J145" s="1412"/>
      <c r="K145" s="1413"/>
      <c r="L145" s="136"/>
      <c r="M145" s="1412"/>
      <c r="N145" s="1413"/>
      <c r="O145" s="421"/>
      <c r="P145" s="558" t="s">
        <v>216</v>
      </c>
      <c r="Q145" s="284"/>
      <c r="R145" s="284">
        <v>1</v>
      </c>
      <c r="S145" s="345">
        <v>2</v>
      </c>
      <c r="T145" s="285"/>
    </row>
    <row r="146" spans="1:20" s="4" customFormat="1" ht="27" customHeight="1">
      <c r="A146" s="1287"/>
      <c r="B146" s="1288"/>
      <c r="C146" s="1289"/>
      <c r="D146" s="876" t="s">
        <v>223</v>
      </c>
      <c r="E146" s="877" t="s">
        <v>208</v>
      </c>
      <c r="F146" s="878"/>
      <c r="G146" s="930"/>
      <c r="H146" s="982"/>
      <c r="I146" s="963"/>
      <c r="J146" s="930"/>
      <c r="K146" s="982"/>
      <c r="L146" s="963"/>
      <c r="M146" s="930"/>
      <c r="N146" s="982"/>
      <c r="O146" s="422"/>
      <c r="P146" s="691" t="s">
        <v>224</v>
      </c>
      <c r="Q146" s="692">
        <v>1</v>
      </c>
      <c r="R146" s="692"/>
      <c r="S146" s="692"/>
      <c r="T146" s="693"/>
    </row>
    <row r="147" spans="1:20" s="1" customFormat="1" ht="17.25" customHeight="1" thickBot="1">
      <c r="A147" s="1287"/>
      <c r="B147" s="1288"/>
      <c r="C147" s="1289"/>
      <c r="D147" s="881"/>
      <c r="E147" s="893"/>
      <c r="F147" s="841" t="s">
        <v>43</v>
      </c>
      <c r="G147" s="931">
        <f>SUM(G136:G146)</f>
        <v>211.9</v>
      </c>
      <c r="H147" s="983">
        <f>SUM(H136:H146)</f>
        <v>211.9</v>
      </c>
      <c r="I147" s="964"/>
      <c r="J147" s="931">
        <f>SUM(J136:J146)</f>
        <v>296.89999999999998</v>
      </c>
      <c r="K147" s="983">
        <f>SUM(K136:K146)</f>
        <v>296.89999999999998</v>
      </c>
      <c r="L147" s="964"/>
      <c r="M147" s="931">
        <f>SUM(M136:M146)</f>
        <v>216.3</v>
      </c>
      <c r="N147" s="983">
        <f>SUM(N136:N146)</f>
        <v>216.3</v>
      </c>
      <c r="O147" s="423"/>
      <c r="P147" s="865"/>
      <c r="Q147" s="555"/>
      <c r="R147" s="555"/>
      <c r="S147" s="555"/>
      <c r="T147" s="683"/>
    </row>
    <row r="148" spans="1:20" s="1" customFormat="1" ht="13.5" thickBot="1">
      <c r="A148" s="42" t="s">
        <v>11</v>
      </c>
      <c r="B148" s="842" t="s">
        <v>22</v>
      </c>
      <c r="C148" s="1305" t="s">
        <v>63</v>
      </c>
      <c r="D148" s="1306"/>
      <c r="E148" s="1306"/>
      <c r="F148" s="1306"/>
      <c r="G148" s="941">
        <f>G147</f>
        <v>211.9</v>
      </c>
      <c r="H148" s="1022">
        <f>H147</f>
        <v>211.9</v>
      </c>
      <c r="I148" s="1021"/>
      <c r="J148" s="941">
        <f t="shared" ref="J148:M148" si="31">J147</f>
        <v>296.89999999999998</v>
      </c>
      <c r="K148" s="1022">
        <f t="shared" ref="K148" si="32">K147</f>
        <v>296.89999999999998</v>
      </c>
      <c r="L148" s="1021"/>
      <c r="M148" s="941">
        <f t="shared" si="31"/>
        <v>216.3</v>
      </c>
      <c r="N148" s="1022">
        <f t="shared" ref="N148" si="33">N147</f>
        <v>216.3</v>
      </c>
      <c r="O148" s="428"/>
      <c r="P148" s="843"/>
      <c r="Q148" s="212"/>
      <c r="R148" s="212"/>
      <c r="S148" s="212"/>
      <c r="T148" s="333"/>
    </row>
    <row r="149" spans="1:20" s="1" customFormat="1" ht="16.5" customHeight="1" thickBot="1">
      <c r="A149" s="42" t="s">
        <v>11</v>
      </c>
      <c r="B149" s="204" t="s">
        <v>24</v>
      </c>
      <c r="C149" s="1317" t="s">
        <v>65</v>
      </c>
      <c r="D149" s="1318"/>
      <c r="E149" s="1318"/>
      <c r="F149" s="1318"/>
      <c r="G149" s="1329"/>
      <c r="H149" s="1329"/>
      <c r="I149" s="1329"/>
      <c r="J149" s="1329"/>
      <c r="K149" s="1329"/>
      <c r="L149" s="1329"/>
      <c r="M149" s="1329"/>
      <c r="N149" s="1329"/>
      <c r="O149" s="1329"/>
      <c r="P149" s="1318"/>
      <c r="Q149" s="1318"/>
      <c r="R149" s="1318"/>
      <c r="S149" s="1318"/>
      <c r="T149" s="1319"/>
    </row>
    <row r="150" spans="1:20" s="1" customFormat="1" ht="13.5" customHeight="1">
      <c r="A150" s="884" t="s">
        <v>11</v>
      </c>
      <c r="B150" s="920" t="s">
        <v>24</v>
      </c>
      <c r="C150" s="891" t="s">
        <v>11</v>
      </c>
      <c r="D150" s="1255" t="s">
        <v>66</v>
      </c>
      <c r="E150" s="883"/>
      <c r="F150" s="215" t="s">
        <v>17</v>
      </c>
      <c r="G150" s="940">
        <v>0</v>
      </c>
      <c r="H150" s="1026">
        <v>0</v>
      </c>
      <c r="I150" s="1025"/>
      <c r="J150" s="940">
        <v>117.8</v>
      </c>
      <c r="K150" s="1026">
        <v>117.8</v>
      </c>
      <c r="L150" s="1023"/>
      <c r="M150" s="940">
        <v>277.8</v>
      </c>
      <c r="N150" s="1026">
        <v>277.8</v>
      </c>
      <c r="O150" s="1025"/>
      <c r="P150" s="864"/>
      <c r="Q150" s="315"/>
      <c r="R150" s="745"/>
      <c r="S150" s="898"/>
      <c r="T150" s="901"/>
    </row>
    <row r="151" spans="1:20" s="1" customFormat="1" ht="13.5" customHeight="1">
      <c r="A151" s="885"/>
      <c r="B151" s="872"/>
      <c r="C151" s="890"/>
      <c r="D151" s="1256"/>
      <c r="E151" s="70"/>
      <c r="F151" s="19" t="s">
        <v>20</v>
      </c>
      <c r="G151" s="130">
        <v>65</v>
      </c>
      <c r="H151" s="1027">
        <v>65</v>
      </c>
      <c r="I151" s="185"/>
      <c r="J151" s="130">
        <v>107.2</v>
      </c>
      <c r="K151" s="1027">
        <v>107.2</v>
      </c>
      <c r="L151" s="1024"/>
      <c r="M151" s="130">
        <v>107.2</v>
      </c>
      <c r="N151" s="1027">
        <v>107.2</v>
      </c>
      <c r="O151" s="185"/>
      <c r="P151" s="865"/>
      <c r="Q151" s="316"/>
      <c r="R151" s="746"/>
      <c r="S151" s="899"/>
      <c r="T151" s="902"/>
    </row>
    <row r="152" spans="1:20" s="1" customFormat="1" ht="13.5" customHeight="1">
      <c r="A152" s="885"/>
      <c r="B152" s="872"/>
      <c r="C152" s="890"/>
      <c r="D152" s="395"/>
      <c r="E152" s="70"/>
      <c r="F152" s="19" t="s">
        <v>103</v>
      </c>
      <c r="G152" s="130">
        <v>37.9</v>
      </c>
      <c r="H152" s="1027">
        <v>37.9</v>
      </c>
      <c r="I152" s="185"/>
      <c r="J152" s="130"/>
      <c r="K152" s="1027"/>
      <c r="L152" s="1024"/>
      <c r="M152" s="130"/>
      <c r="N152" s="1027"/>
      <c r="O152" s="185"/>
      <c r="P152" s="865"/>
      <c r="Q152" s="316"/>
      <c r="R152" s="746"/>
      <c r="S152" s="899"/>
      <c r="T152" s="902"/>
    </row>
    <row r="153" spans="1:20" s="1" customFormat="1" ht="12.75" customHeight="1">
      <c r="A153" s="885"/>
      <c r="B153" s="888"/>
      <c r="C153" s="890"/>
      <c r="D153" s="1207" t="s">
        <v>249</v>
      </c>
      <c r="E153" s="70"/>
      <c r="F153" s="25"/>
      <c r="G153" s="187"/>
      <c r="H153" s="992"/>
      <c r="I153" s="183"/>
      <c r="J153" s="187"/>
      <c r="K153" s="992"/>
      <c r="L153" s="365"/>
      <c r="M153" s="187"/>
      <c r="N153" s="992"/>
      <c r="O153" s="183"/>
      <c r="P153" s="1266" t="s">
        <v>225</v>
      </c>
      <c r="Q153" s="206">
        <v>30</v>
      </c>
      <c r="R153" s="404">
        <v>40</v>
      </c>
      <c r="S153" s="404">
        <v>60</v>
      </c>
      <c r="T153" s="219"/>
    </row>
    <row r="154" spans="1:20" s="1" customFormat="1" ht="14.25" customHeight="1">
      <c r="A154" s="885"/>
      <c r="B154" s="888"/>
      <c r="C154" s="890"/>
      <c r="D154" s="1325"/>
      <c r="E154" s="844"/>
      <c r="F154" s="22"/>
      <c r="G154" s="157"/>
      <c r="H154" s="995"/>
      <c r="I154" s="660"/>
      <c r="J154" s="157"/>
      <c r="K154" s="995"/>
      <c r="L154" s="1031"/>
      <c r="M154" s="157"/>
      <c r="N154" s="995"/>
      <c r="O154" s="660"/>
      <c r="P154" s="1321"/>
      <c r="Q154" s="706"/>
      <c r="R154" s="707"/>
      <c r="S154" s="707"/>
      <c r="T154" s="219"/>
    </row>
    <row r="155" spans="1:20" s="1" customFormat="1" ht="16.5" customHeight="1">
      <c r="A155" s="885"/>
      <c r="B155" s="888"/>
      <c r="C155" s="890"/>
      <c r="D155" s="1208" t="s">
        <v>131</v>
      </c>
      <c r="E155" s="70"/>
      <c r="F155" s="19"/>
      <c r="G155" s="130"/>
      <c r="H155" s="1027"/>
      <c r="I155" s="185"/>
      <c r="J155" s="130"/>
      <c r="K155" s="1027"/>
      <c r="L155" s="1024"/>
      <c r="M155" s="130"/>
      <c r="N155" s="1027"/>
      <c r="O155" s="185"/>
      <c r="P155" s="768" t="s">
        <v>199</v>
      </c>
      <c r="Q155" s="206">
        <v>1</v>
      </c>
      <c r="R155" s="404"/>
      <c r="S155" s="404"/>
      <c r="T155" s="219"/>
    </row>
    <row r="156" spans="1:20" s="1" customFormat="1" ht="25.5" customHeight="1">
      <c r="A156" s="885"/>
      <c r="B156" s="888"/>
      <c r="C156" s="890"/>
      <c r="D156" s="1234"/>
      <c r="E156" s="70"/>
      <c r="F156" s="22"/>
      <c r="G156" s="130"/>
      <c r="H156" s="1027"/>
      <c r="I156" s="185"/>
      <c r="J156" s="130"/>
      <c r="K156" s="1027"/>
      <c r="L156" s="1024"/>
      <c r="M156" s="130"/>
      <c r="N156" s="1027"/>
      <c r="O156" s="185"/>
      <c r="P156" s="606" t="s">
        <v>138</v>
      </c>
      <c r="Q156" s="557"/>
      <c r="R156" s="701"/>
      <c r="S156" s="701">
        <v>40</v>
      </c>
      <c r="T156" s="219"/>
    </row>
    <row r="157" spans="1:20" s="1" customFormat="1" ht="13.5" customHeight="1">
      <c r="A157" s="885"/>
      <c r="B157" s="888"/>
      <c r="C157" s="890"/>
      <c r="D157" s="1199" t="s">
        <v>139</v>
      </c>
      <c r="E157" s="704"/>
      <c r="F157" s="19"/>
      <c r="G157" s="187"/>
      <c r="H157" s="992"/>
      <c r="I157" s="183"/>
      <c r="J157" s="187"/>
      <c r="K157" s="992"/>
      <c r="L157" s="365"/>
      <c r="M157" s="187"/>
      <c r="N157" s="992"/>
      <c r="O157" s="183"/>
      <c r="P157" s="869" t="s">
        <v>136</v>
      </c>
      <c r="Q157" s="206">
        <v>90</v>
      </c>
      <c r="R157" s="599" t="s">
        <v>151</v>
      </c>
      <c r="S157" s="599" t="s">
        <v>151</v>
      </c>
      <c r="T157" s="328"/>
    </row>
    <row r="158" spans="1:20" s="1" customFormat="1" ht="14.25" customHeight="1">
      <c r="A158" s="885"/>
      <c r="B158" s="888"/>
      <c r="C158" s="890"/>
      <c r="D158" s="1194"/>
      <c r="E158" s="704"/>
      <c r="F158" s="19"/>
      <c r="G158" s="130"/>
      <c r="H158" s="1027"/>
      <c r="I158" s="185"/>
      <c r="J158" s="130"/>
      <c r="K158" s="1027"/>
      <c r="L158" s="1024"/>
      <c r="M158" s="130"/>
      <c r="N158" s="1027"/>
      <c r="O158" s="185"/>
      <c r="P158" s="867" t="s">
        <v>152</v>
      </c>
      <c r="Q158" s="218">
        <v>15</v>
      </c>
      <c r="R158" s="601"/>
      <c r="S158" s="601"/>
      <c r="T158" s="328"/>
    </row>
    <row r="159" spans="1:20" s="1" customFormat="1" ht="25.5" customHeight="1">
      <c r="A159" s="885"/>
      <c r="B159" s="888"/>
      <c r="C159" s="890"/>
      <c r="D159" s="1214"/>
      <c r="E159" s="705"/>
      <c r="F159" s="22"/>
      <c r="G159" s="157"/>
      <c r="H159" s="995"/>
      <c r="I159" s="660"/>
      <c r="J159" s="157"/>
      <c r="K159" s="995"/>
      <c r="L159" s="1031"/>
      <c r="M159" s="157"/>
      <c r="N159" s="995"/>
      <c r="O159" s="660"/>
      <c r="P159" s="870" t="s">
        <v>158</v>
      </c>
      <c r="Q159" s="173">
        <v>1</v>
      </c>
      <c r="R159" s="545"/>
      <c r="S159" s="545"/>
      <c r="T159" s="328"/>
    </row>
    <row r="160" spans="1:20" s="1" customFormat="1" ht="14.25" customHeight="1">
      <c r="A160" s="885"/>
      <c r="B160" s="888"/>
      <c r="C160" s="890"/>
      <c r="D160" s="1208" t="s">
        <v>157</v>
      </c>
      <c r="E160" s="70"/>
      <c r="F160" s="19"/>
      <c r="G160" s="130"/>
      <c r="H160" s="1027"/>
      <c r="I160" s="185"/>
      <c r="J160" s="130"/>
      <c r="K160" s="1027"/>
      <c r="L160" s="1024"/>
      <c r="M160" s="130"/>
      <c r="N160" s="1027"/>
      <c r="O160" s="185"/>
      <c r="P160" s="1266" t="s">
        <v>137</v>
      </c>
      <c r="Q160" s="218">
        <v>100</v>
      </c>
      <c r="R160" s="554"/>
      <c r="S160" s="404"/>
      <c r="T160" s="219"/>
    </row>
    <row r="161" spans="1:20" s="1" customFormat="1" ht="15" customHeight="1">
      <c r="A161" s="885"/>
      <c r="B161" s="888"/>
      <c r="C161" s="890"/>
      <c r="D161" s="1208"/>
      <c r="E161" s="70"/>
      <c r="F161" s="22"/>
      <c r="G161" s="157"/>
      <c r="H161" s="995"/>
      <c r="I161" s="660"/>
      <c r="J161" s="157"/>
      <c r="K161" s="995"/>
      <c r="L161" s="1031"/>
      <c r="M161" s="157"/>
      <c r="N161" s="995"/>
      <c r="O161" s="660"/>
      <c r="P161" s="1321"/>
      <c r="Q161" s="173"/>
      <c r="R161" s="556"/>
      <c r="S161" s="410"/>
      <c r="T161" s="219"/>
    </row>
    <row r="162" spans="1:20" s="1" customFormat="1" ht="17.25" customHeight="1" thickBot="1">
      <c r="A162" s="886"/>
      <c r="B162" s="889"/>
      <c r="C162" s="209"/>
      <c r="D162" s="684"/>
      <c r="E162" s="894"/>
      <c r="F162" s="834" t="s">
        <v>43</v>
      </c>
      <c r="G162" s="932">
        <f>SUM(G150:G161)</f>
        <v>102.9</v>
      </c>
      <c r="H162" s="985">
        <f>SUM(H150:H161)</f>
        <v>102.9</v>
      </c>
      <c r="I162" s="220"/>
      <c r="J162" s="932">
        <f t="shared" ref="J162:M162" si="34">SUM(J150:J161)</f>
        <v>225</v>
      </c>
      <c r="K162" s="985">
        <f t="shared" ref="K162" si="35">SUM(K150:K161)</f>
        <v>225</v>
      </c>
      <c r="L162" s="334"/>
      <c r="M162" s="932">
        <f t="shared" si="34"/>
        <v>385</v>
      </c>
      <c r="N162" s="985">
        <f t="shared" ref="N162" si="36">SUM(N150:N161)</f>
        <v>385</v>
      </c>
      <c r="O162" s="220"/>
      <c r="P162" s="917"/>
      <c r="Q162" s="682"/>
      <c r="R162" s="682"/>
      <c r="S162" s="682"/>
      <c r="T162" s="683"/>
    </row>
    <row r="163" spans="1:20" s="4" customFormat="1" ht="15" customHeight="1">
      <c r="A163" s="1287" t="s">
        <v>11</v>
      </c>
      <c r="B163" s="1288" t="s">
        <v>24</v>
      </c>
      <c r="C163" s="1289" t="s">
        <v>19</v>
      </c>
      <c r="D163" s="1325" t="s">
        <v>226</v>
      </c>
      <c r="E163" s="1327"/>
      <c r="F163" s="341" t="s">
        <v>17</v>
      </c>
      <c r="G163" s="80"/>
      <c r="H163" s="978"/>
      <c r="I163" s="127"/>
      <c r="J163" s="80"/>
      <c r="K163" s="978"/>
      <c r="L163" s="135"/>
      <c r="M163" s="80"/>
      <c r="N163" s="984"/>
      <c r="O163" s="137"/>
      <c r="P163" s="766"/>
      <c r="Q163" s="848"/>
      <c r="R163" s="849"/>
      <c r="S163" s="1030"/>
      <c r="T163" s="850"/>
    </row>
    <row r="164" spans="1:20" s="4" customFormat="1" ht="10.5" customHeight="1">
      <c r="A164" s="1287"/>
      <c r="B164" s="1288"/>
      <c r="C164" s="1289"/>
      <c r="D164" s="1325"/>
      <c r="E164" s="1327"/>
      <c r="F164" s="341"/>
      <c r="G164" s="80"/>
      <c r="H164" s="978"/>
      <c r="I164" s="127"/>
      <c r="J164" s="80"/>
      <c r="K164" s="978"/>
      <c r="L164" s="135"/>
      <c r="M164" s="80"/>
      <c r="N164" s="980"/>
      <c r="O164" s="136"/>
      <c r="P164" s="1268"/>
      <c r="Q164" s="156"/>
      <c r="R164" s="412"/>
      <c r="S164" s="153"/>
      <c r="T164" s="298"/>
    </row>
    <row r="165" spans="1:20" s="1" customFormat="1" ht="21" customHeight="1" thickBot="1">
      <c r="A165" s="1322"/>
      <c r="B165" s="1323"/>
      <c r="C165" s="1324"/>
      <c r="D165" s="1326"/>
      <c r="E165" s="1328"/>
      <c r="F165" s="403" t="s">
        <v>43</v>
      </c>
      <c r="G165" s="82">
        <f t="shared" ref="G165:M165" si="37">G164+G163</f>
        <v>0</v>
      </c>
      <c r="H165" s="987">
        <f t="shared" ref="H165" si="38">H164+H163</f>
        <v>0</v>
      </c>
      <c r="I165" s="255"/>
      <c r="J165" s="82">
        <f t="shared" si="37"/>
        <v>0</v>
      </c>
      <c r="K165" s="987">
        <f t="shared" ref="K165" si="39">K164+K163</f>
        <v>0</v>
      </c>
      <c r="L165" s="170"/>
      <c r="M165" s="82">
        <f t="shared" si="37"/>
        <v>0</v>
      </c>
      <c r="N165" s="985">
        <f t="shared" ref="N165" si="40">N164+N163</f>
        <v>0</v>
      </c>
      <c r="O165" s="220"/>
      <c r="P165" s="1343"/>
      <c r="Q165" s="317"/>
      <c r="R165" s="747"/>
      <c r="S165" s="900"/>
      <c r="T165" s="903"/>
    </row>
    <row r="166" spans="1:20" s="1" customFormat="1" ht="13.5" thickBot="1">
      <c r="A166" s="42" t="s">
        <v>11</v>
      </c>
      <c r="B166" s="46" t="s">
        <v>24</v>
      </c>
      <c r="C166" s="1305" t="s">
        <v>63</v>
      </c>
      <c r="D166" s="1306"/>
      <c r="E166" s="1306"/>
      <c r="F166" s="1306"/>
      <c r="G166" s="941">
        <f>G165+G162</f>
        <v>102.9</v>
      </c>
      <c r="H166" s="1022">
        <f>H165+H162</f>
        <v>102.9</v>
      </c>
      <c r="I166" s="1022">
        <f>I165+I162</f>
        <v>0</v>
      </c>
      <c r="J166" s="941">
        <f t="shared" ref="J166:M166" si="41">J165+J162</f>
        <v>225</v>
      </c>
      <c r="K166" s="1022">
        <f t="shared" ref="K166:L166" si="42">K165+K162</f>
        <v>225</v>
      </c>
      <c r="L166" s="1022">
        <f t="shared" si="42"/>
        <v>0</v>
      </c>
      <c r="M166" s="941">
        <f t="shared" si="41"/>
        <v>385</v>
      </c>
      <c r="N166" s="1022">
        <f t="shared" ref="N166:O166" si="43">N165+N162</f>
        <v>385</v>
      </c>
      <c r="O166" s="1022">
        <f t="shared" si="43"/>
        <v>0</v>
      </c>
      <c r="P166" s="1344"/>
      <c r="Q166" s="1345"/>
      <c r="R166" s="1345"/>
      <c r="S166" s="1345"/>
      <c r="T166" s="1346"/>
    </row>
    <row r="167" spans="1:20" s="4" customFormat="1" ht="13.5" thickBot="1">
      <c r="A167" s="42" t="s">
        <v>11</v>
      </c>
      <c r="B167" s="1347" t="s">
        <v>67</v>
      </c>
      <c r="C167" s="1348"/>
      <c r="D167" s="1348"/>
      <c r="E167" s="1348"/>
      <c r="F167" s="1349"/>
      <c r="G167" s="83">
        <f t="shared" ref="G167:O167" si="44">SUM(G166,G134,G119,G148,)</f>
        <v>16008.9</v>
      </c>
      <c r="H167" s="1028">
        <f t="shared" si="44"/>
        <v>16761.100000000002</v>
      </c>
      <c r="I167" s="1028">
        <f t="shared" ref="I167" si="45">SUM(I166,I134,I119,I148,)</f>
        <v>752.19999999999959</v>
      </c>
      <c r="J167" s="83">
        <f t="shared" si="44"/>
        <v>13754.4</v>
      </c>
      <c r="K167" s="1028">
        <f t="shared" si="44"/>
        <v>13754.4</v>
      </c>
      <c r="L167" s="1028">
        <f t="shared" si="44"/>
        <v>0</v>
      </c>
      <c r="M167" s="83">
        <f t="shared" si="44"/>
        <v>14648.6</v>
      </c>
      <c r="N167" s="1028">
        <f t="shared" si="44"/>
        <v>14648.6</v>
      </c>
      <c r="O167" s="1028">
        <f t="shared" si="44"/>
        <v>0</v>
      </c>
      <c r="P167" s="1350"/>
      <c r="Q167" s="1351"/>
      <c r="R167" s="1351"/>
      <c r="S167" s="1351"/>
      <c r="T167" s="1352"/>
    </row>
    <row r="168" spans="1:20" s="4" customFormat="1" ht="13.5" thickBot="1">
      <c r="A168" s="51" t="s">
        <v>22</v>
      </c>
      <c r="B168" s="1353" t="s">
        <v>68</v>
      </c>
      <c r="C168" s="1354"/>
      <c r="D168" s="1354"/>
      <c r="E168" s="1354"/>
      <c r="F168" s="1355"/>
      <c r="G168" s="942">
        <f t="shared" ref="G168:M168" si="46">G167</f>
        <v>16008.9</v>
      </c>
      <c r="H168" s="1029">
        <f t="shared" ref="H168" si="47">H167</f>
        <v>16761.100000000002</v>
      </c>
      <c r="I168" s="1029">
        <f t="shared" ref="I168" si="48">I167</f>
        <v>752.19999999999959</v>
      </c>
      <c r="J168" s="942">
        <f t="shared" si="46"/>
        <v>13754.4</v>
      </c>
      <c r="K168" s="1029">
        <f t="shared" ref="K168:L168" si="49">K167</f>
        <v>13754.4</v>
      </c>
      <c r="L168" s="1029">
        <f t="shared" si="49"/>
        <v>0</v>
      </c>
      <c r="M168" s="942">
        <f t="shared" si="46"/>
        <v>14648.6</v>
      </c>
      <c r="N168" s="1029">
        <f t="shared" ref="N168:O168" si="50">N167</f>
        <v>14648.6</v>
      </c>
      <c r="O168" s="1029">
        <f t="shared" si="50"/>
        <v>0</v>
      </c>
      <c r="P168" s="1356"/>
      <c r="Q168" s="1357"/>
      <c r="R168" s="1357"/>
      <c r="S168" s="1357"/>
      <c r="T168" s="1358"/>
    </row>
    <row r="169" spans="1:20" s="28" customFormat="1" ht="12.75">
      <c r="A169" s="1388"/>
      <c r="B169" s="1388"/>
      <c r="C169" s="1388"/>
      <c r="D169" s="1388"/>
      <c r="E169" s="1388"/>
      <c r="F169" s="1388"/>
      <c r="G169" s="1388"/>
      <c r="H169" s="1388"/>
      <c r="I169" s="1388"/>
      <c r="J169" s="1388"/>
      <c r="K169" s="330"/>
      <c r="L169" s="330"/>
      <c r="M169" s="169"/>
      <c r="N169" s="169"/>
      <c r="O169" s="169"/>
      <c r="P169" s="123"/>
      <c r="Q169" s="123"/>
      <c r="R169" s="123"/>
      <c r="S169" s="123"/>
      <c r="T169" s="123"/>
    </row>
    <row r="170" spans="1:20" s="28" customFormat="1" ht="12.75">
      <c r="A170" s="123"/>
      <c r="B170" s="52"/>
      <c r="C170" s="52"/>
      <c r="D170" s="52"/>
      <c r="E170" s="52"/>
      <c r="F170" s="123"/>
      <c r="G170" s="169"/>
      <c r="H170" s="169"/>
      <c r="I170" s="169"/>
      <c r="J170" s="169"/>
      <c r="K170" s="169"/>
      <c r="L170" s="169"/>
      <c r="M170" s="169"/>
      <c r="N170" s="169"/>
      <c r="O170" s="169"/>
      <c r="P170" s="123"/>
      <c r="Q170" s="123"/>
      <c r="R170" s="123"/>
      <c r="S170" s="123"/>
      <c r="T170" s="123"/>
    </row>
    <row r="171" spans="1:20" s="4" customFormat="1" ht="15.75" customHeight="1">
      <c r="A171" s="37"/>
      <c r="B171" s="52"/>
      <c r="C171" s="1330" t="s">
        <v>69</v>
      </c>
      <c r="D171" s="1330"/>
      <c r="E171" s="1330"/>
      <c r="F171" s="1330"/>
      <c r="G171" s="866"/>
      <c r="H171" s="866"/>
      <c r="I171" s="866"/>
      <c r="J171" s="866"/>
      <c r="K171" s="866"/>
      <c r="L171" s="866"/>
      <c r="M171" s="866"/>
      <c r="N171" s="866"/>
      <c r="O171" s="866"/>
      <c r="P171" s="47"/>
      <c r="Q171" s="904"/>
      <c r="R171" s="904"/>
      <c r="S171" s="904"/>
      <c r="T171" s="904"/>
    </row>
    <row r="172" spans="1:20" s="4" customFormat="1" ht="12" customHeight="1" thickBot="1">
      <c r="A172" s="37"/>
      <c r="B172" s="35"/>
      <c r="C172" s="35"/>
      <c r="D172" s="35"/>
      <c r="E172" s="53"/>
      <c r="F172" s="904"/>
      <c r="G172" s="47"/>
      <c r="H172" s="47"/>
      <c r="I172" s="47"/>
      <c r="J172" s="47"/>
      <c r="K172" s="47"/>
      <c r="L172" s="47"/>
      <c r="M172" s="47"/>
      <c r="N172" s="47"/>
      <c r="O172" s="47"/>
      <c r="P172" s="47"/>
      <c r="Q172" s="904"/>
      <c r="R172" s="904"/>
      <c r="S172" s="904"/>
      <c r="T172" s="904"/>
    </row>
    <row r="173" spans="1:20" s="4" customFormat="1" ht="79.5" customHeight="1" thickBot="1">
      <c r="A173" s="55"/>
      <c r="B173" s="55"/>
      <c r="C173" s="1331" t="s">
        <v>70</v>
      </c>
      <c r="D173" s="1332"/>
      <c r="E173" s="1332"/>
      <c r="F173" s="1333"/>
      <c r="G173" s="1032" t="s">
        <v>179</v>
      </c>
      <c r="H173" s="1033" t="s">
        <v>252</v>
      </c>
      <c r="I173" s="1060" t="s">
        <v>253</v>
      </c>
      <c r="J173" s="1034" t="s">
        <v>140</v>
      </c>
      <c r="K173" s="1035" t="s">
        <v>257</v>
      </c>
      <c r="L173" s="1061" t="s">
        <v>253</v>
      </c>
      <c r="M173" s="1034" t="s">
        <v>180</v>
      </c>
      <c r="N173" s="1035" t="s">
        <v>258</v>
      </c>
      <c r="O173" s="1062" t="s">
        <v>253</v>
      </c>
      <c r="P173" s="37"/>
      <c r="Q173" s="54"/>
      <c r="R173" s="54"/>
      <c r="S173" s="54"/>
      <c r="T173" s="54"/>
    </row>
    <row r="174" spans="1:20" s="4" customFormat="1" ht="12.75">
      <c r="A174" s="55"/>
      <c r="B174" s="55"/>
      <c r="C174" s="1334" t="s">
        <v>71</v>
      </c>
      <c r="D174" s="1335"/>
      <c r="E174" s="1335"/>
      <c r="F174" s="1336"/>
      <c r="G174" s="1036">
        <f>G175+G183+G184+G185+G186</f>
        <v>15843.900000000001</v>
      </c>
      <c r="H174" s="1036">
        <f>H175+H183+H184+H185+H186</f>
        <v>16596.099999999999</v>
      </c>
      <c r="I174" s="1044">
        <f>I175+I183+I184+I185+I186+I182</f>
        <v>752.19999999999959</v>
      </c>
      <c r="J174" s="1036">
        <f t="shared" ref="J174:M174" si="51">J175+J183+J184+J185+J186</f>
        <v>13586</v>
      </c>
      <c r="K174" s="1052">
        <f t="shared" ref="K174:L174" si="52">K175+K183+K184+K185+K186</f>
        <v>13586</v>
      </c>
      <c r="L174" s="1044">
        <f t="shared" si="52"/>
        <v>0</v>
      </c>
      <c r="M174" s="1036">
        <f t="shared" si="51"/>
        <v>14534.800000000001</v>
      </c>
      <c r="N174" s="1052">
        <f t="shared" ref="N174:O174" si="53">N175+N183+N184+N185+N186</f>
        <v>14534.800000000001</v>
      </c>
      <c r="O174" s="1044">
        <f t="shared" si="53"/>
        <v>0</v>
      </c>
      <c r="P174" s="123"/>
      <c r="Q174" s="123"/>
      <c r="R174" s="123"/>
      <c r="S174" s="123"/>
      <c r="T174" s="123"/>
    </row>
    <row r="175" spans="1:20" s="4" customFormat="1" ht="12.75" customHeight="1">
      <c r="A175" s="55"/>
      <c r="B175" s="55"/>
      <c r="C175" s="1337" t="s">
        <v>72</v>
      </c>
      <c r="D175" s="1338"/>
      <c r="E175" s="1338"/>
      <c r="F175" s="1339"/>
      <c r="G175" s="1037">
        <f>SUM(G176:G182)</f>
        <v>15462.800000000001</v>
      </c>
      <c r="H175" s="1037">
        <f t="shared" ref="H175:I175" si="54">SUM(H176:H182)</f>
        <v>15980.5</v>
      </c>
      <c r="I175" s="1037">
        <f t="shared" si="54"/>
        <v>517.69999999999959</v>
      </c>
      <c r="J175" s="1037">
        <f t="shared" ref="J175:M175" si="55">SUM(J176:J182)</f>
        <v>13586</v>
      </c>
      <c r="K175" s="1053">
        <f t="shared" ref="K175:L175" si="56">SUM(K176:K182)</f>
        <v>13586</v>
      </c>
      <c r="L175" s="1045">
        <f t="shared" si="56"/>
        <v>0</v>
      </c>
      <c r="M175" s="1037">
        <f t="shared" si="55"/>
        <v>14534.800000000001</v>
      </c>
      <c r="N175" s="1053">
        <f t="shared" ref="N175:O175" si="57">SUM(N176:N182)</f>
        <v>14534.800000000001</v>
      </c>
      <c r="O175" s="1045">
        <f t="shared" si="57"/>
        <v>0</v>
      </c>
      <c r="P175" s="123"/>
      <c r="Q175" s="123"/>
      <c r="R175" s="123"/>
      <c r="S175" s="123"/>
      <c r="T175" s="123"/>
    </row>
    <row r="176" spans="1:20" s="4" customFormat="1" ht="12.75" customHeight="1">
      <c r="A176" s="55"/>
      <c r="B176" s="55"/>
      <c r="C176" s="1340" t="s">
        <v>73</v>
      </c>
      <c r="D176" s="1341"/>
      <c r="E176" s="1341"/>
      <c r="F176" s="1342"/>
      <c r="G176" s="1038">
        <f>SUMIF(F14:F168,"SB",G14:G168)</f>
        <v>14651.7</v>
      </c>
      <c r="H176" s="1054">
        <f>SUMIF(F14:F168,"SB",H14:H168)</f>
        <v>15139.1</v>
      </c>
      <c r="I176" s="1046">
        <f>SUMIF(F14:F168,"SB",I14:I168)</f>
        <v>487.39999999999964</v>
      </c>
      <c r="J176" s="1038">
        <f>SUMIF(F14:F168,"SB",J14:J168)</f>
        <v>12804.9</v>
      </c>
      <c r="K176" s="1054">
        <f>SUMIF(F14:F168,"SB",K14:K168)</f>
        <v>12804.9</v>
      </c>
      <c r="L176" s="1046">
        <f>SUMIF(H14:H168,"SB",L14:L168)</f>
        <v>0</v>
      </c>
      <c r="M176" s="1038">
        <f>SUMIF(F14:F168,"SB",M14:M168)</f>
        <v>13753.7</v>
      </c>
      <c r="N176" s="1054">
        <f>SUMIF(F14:F168,"SB",N14:N168)</f>
        <v>13753.7</v>
      </c>
      <c r="O176" s="1046">
        <f>SUMIF(H14:H168,"SB",O14:O168)</f>
        <v>0</v>
      </c>
      <c r="P176" s="37"/>
      <c r="Q176" s="54"/>
      <c r="R176" s="54"/>
      <c r="S176" s="54"/>
      <c r="T176" s="54"/>
    </row>
    <row r="177" spans="1:20" s="4" customFormat="1" ht="12.75" customHeight="1">
      <c r="A177" s="55"/>
      <c r="B177" s="55"/>
      <c r="C177" s="1376" t="s">
        <v>74</v>
      </c>
      <c r="D177" s="1377"/>
      <c r="E177" s="1377"/>
      <c r="F177" s="1378"/>
      <c r="G177" s="1038">
        <f>SUMIF(F14:F168,"SB(VR)",G14:G168)</f>
        <v>10</v>
      </c>
      <c r="H177" s="1054">
        <f>SUMIF(F14:F168,"SB(VR)",H14:H168)</f>
        <v>10</v>
      </c>
      <c r="I177" s="1046">
        <f>SUMIF(F14:F168,"SB(VR)",I14:I168)</f>
        <v>0</v>
      </c>
      <c r="J177" s="1038">
        <f>SUMIF(F14:F168,"SB(VR)",J14:J168)</f>
        <v>0</v>
      </c>
      <c r="K177" s="1054">
        <f>SUMIF(F14:F168,"SB(VR)",K14:K168)</f>
        <v>0</v>
      </c>
      <c r="L177" s="1046">
        <f>SUMIF(H14:H168,"SB(VR)",L14:L168)</f>
        <v>0</v>
      </c>
      <c r="M177" s="1038">
        <f>SUMIF(F14:F168,"SB(VR)",M14:M168)</f>
        <v>0</v>
      </c>
      <c r="N177" s="1054">
        <f>SUMIF(G14:G168,"SB(VR)",N14:N168)</f>
        <v>0</v>
      </c>
      <c r="O177" s="1046">
        <f>SUMIF(H14:H168,"SB(VR)",O14:O168)</f>
        <v>0</v>
      </c>
      <c r="P177" s="37"/>
      <c r="Q177" s="54"/>
      <c r="R177" s="54"/>
      <c r="S177" s="54"/>
      <c r="T177" s="54"/>
    </row>
    <row r="178" spans="1:20" s="4" customFormat="1" ht="24" customHeight="1">
      <c r="A178" s="55"/>
      <c r="B178" s="55"/>
      <c r="C178" s="1379" t="s">
        <v>75</v>
      </c>
      <c r="D178" s="1380"/>
      <c r="E178" s="1380"/>
      <c r="F178" s="1381"/>
      <c r="G178" s="1038">
        <f>SUMIF(F13:F168,"SB(VB)",G13:G168)</f>
        <v>581.1</v>
      </c>
      <c r="H178" s="1054">
        <f>SUMIF(F13:F168,"SB(VB)",H13:H168)</f>
        <v>611.4</v>
      </c>
      <c r="I178" s="1046">
        <f>SUMIF(F13:F168,"SB(VB)",I13:I168)</f>
        <v>30.3</v>
      </c>
      <c r="J178" s="1038">
        <f>SUMIF(F13:F168,"SB(VB)",J13:J168)</f>
        <v>581.1</v>
      </c>
      <c r="K178" s="1054">
        <f>SUMIF(F13:F168,"SB(VB)",K13:K168)</f>
        <v>581.1</v>
      </c>
      <c r="L178" s="1046">
        <f>SUMIF(H13:H168,"SB(VB)",L13:L168)</f>
        <v>0</v>
      </c>
      <c r="M178" s="1038">
        <f>SUMIF(F13:F168,"SB(VB)",M13:M168)</f>
        <v>581.1</v>
      </c>
      <c r="N178" s="1054">
        <f>SUMIF(F13:F168,"SB(VB)",N13:N168)</f>
        <v>581.1</v>
      </c>
      <c r="O178" s="1046">
        <f>SUMIF(H13:H168,"SB(VB)",O13:O168)</f>
        <v>0</v>
      </c>
      <c r="P178" s="37"/>
      <c r="Q178" s="54"/>
      <c r="R178" s="54"/>
      <c r="S178" s="54"/>
      <c r="T178" s="54"/>
    </row>
    <row r="179" spans="1:20" s="4" customFormat="1" ht="12.75" customHeight="1">
      <c r="A179" s="55"/>
      <c r="B179" s="55"/>
      <c r="C179" s="1379" t="s">
        <v>76</v>
      </c>
      <c r="D179" s="1380"/>
      <c r="E179" s="1380"/>
      <c r="F179" s="1381"/>
      <c r="G179" s="1038">
        <f>SUMIF(F13:F168,"SB(P)",G13:G168)</f>
        <v>0</v>
      </c>
      <c r="H179" s="1054">
        <f>SUMIF(F13:F168,"SB(P)",H13:H168)</f>
        <v>0</v>
      </c>
      <c r="I179" s="1046">
        <f>SUMIF(F13:F168,"SB(P)",I13:I168)</f>
        <v>0</v>
      </c>
      <c r="J179" s="1038">
        <f>SUMIF(F13:F168,"SB(P)",J13:J168)</f>
        <v>0</v>
      </c>
      <c r="K179" s="1054">
        <f>SUMIF(F13:F168,"SB(P)",K13:K168)</f>
        <v>0</v>
      </c>
      <c r="L179" s="1046">
        <f>SUMIF(H13:H168,"SB(P)",L13:L168)</f>
        <v>0</v>
      </c>
      <c r="M179" s="1038">
        <f>SUMIF(F13:F168,"SB(P)",M13:M168)</f>
        <v>0</v>
      </c>
      <c r="N179" s="1054">
        <f>SUMIF(G13:G168,"SB(P)",N13:N168)</f>
        <v>0</v>
      </c>
      <c r="O179" s="1046">
        <f>SUMIF(H13:H168,"SB(P)",O13:O168)</f>
        <v>0</v>
      </c>
      <c r="P179" s="47"/>
      <c r="Q179" s="904"/>
      <c r="R179" s="904"/>
      <c r="S179" s="904"/>
      <c r="T179" s="904"/>
    </row>
    <row r="180" spans="1:20" s="1" customFormat="1" ht="12.75" customHeight="1">
      <c r="A180" s="55"/>
      <c r="B180" s="55"/>
      <c r="C180" s="1382" t="s">
        <v>77</v>
      </c>
      <c r="D180" s="1383"/>
      <c r="E180" s="1383"/>
      <c r="F180" s="1384"/>
      <c r="G180" s="1039">
        <f>SUMIF(F14:F168,"SB(SP)",G14:G168)</f>
        <v>200</v>
      </c>
      <c r="H180" s="1055">
        <f>SUMIF(F14:F168,"SB(SP)",H14:H168)</f>
        <v>200</v>
      </c>
      <c r="I180" s="1047">
        <f>SUMIF(F14:F168,"SB(SP)",I14:I168)</f>
        <v>0</v>
      </c>
      <c r="J180" s="1039">
        <f>SUMIF(F14:F168,"SB(SP)",J14:J168)</f>
        <v>200</v>
      </c>
      <c r="K180" s="1055">
        <f>SUMIF(F14:F168,"SB(SP)",K14:K168)</f>
        <v>200</v>
      </c>
      <c r="L180" s="1047">
        <f>SUMIF(H14:H168,"SB(SP)",L14:L168)</f>
        <v>0</v>
      </c>
      <c r="M180" s="1038">
        <f>SUMIF(F14:F168,"SB(SP)",M14:M168)</f>
        <v>200</v>
      </c>
      <c r="N180" s="1054">
        <f>SUMIF(F14:F168,"SB(SP)",N14:N168)</f>
        <v>200</v>
      </c>
      <c r="O180" s="1046">
        <f>SUMIF(H14:H168,"SB(SP)",O14:O168)</f>
        <v>0</v>
      </c>
      <c r="P180" s="55"/>
      <c r="Q180" s="56"/>
      <c r="R180" s="56"/>
      <c r="S180" s="56"/>
      <c r="T180" s="56"/>
    </row>
    <row r="181" spans="1:20" s="1" customFormat="1" ht="26.25" customHeight="1">
      <c r="A181" s="55"/>
      <c r="B181" s="55"/>
      <c r="C181" s="1373" t="s">
        <v>174</v>
      </c>
      <c r="D181" s="1385"/>
      <c r="E181" s="1385"/>
      <c r="F181" s="1385"/>
      <c r="G181" s="1040">
        <f>SUMIF(F13:F168,"SB(ES)",G13:G168)</f>
        <v>0</v>
      </c>
      <c r="H181" s="1056">
        <f>SUMIF(F13:F168,"SB(ES)",H13:H168)</f>
        <v>0</v>
      </c>
      <c r="I181" s="1048">
        <f>SUMIF(F13:F168,"SB(ES)",I13:I168)</f>
        <v>0</v>
      </c>
      <c r="J181" s="1040">
        <f>SUMIF(F13:F168,"SB(ES)",J13:J168)</f>
        <v>0</v>
      </c>
      <c r="K181" s="1056">
        <f>SUMIF(F13:F168,"SB(ES)",K13:K168)</f>
        <v>0</v>
      </c>
      <c r="L181" s="1048">
        <f>SUMIF(H13:H168,"SB(ES)",L13:L168)</f>
        <v>0</v>
      </c>
      <c r="M181" s="1040">
        <f>SUMIF(F13:F168,"SB(ES)",M13:M168)</f>
        <v>0</v>
      </c>
      <c r="N181" s="1056">
        <f>SUMIF(G13:G168,"SB(ES)",N13:N168)</f>
        <v>0</v>
      </c>
      <c r="O181" s="1048">
        <f>SUMIF(H13:H168,"SB(ES)",O13:O168)</f>
        <v>0</v>
      </c>
      <c r="P181" s="55"/>
      <c r="Q181" s="56"/>
      <c r="R181" s="56"/>
      <c r="S181" s="56"/>
      <c r="T181" s="56"/>
    </row>
    <row r="182" spans="1:20" s="1" customFormat="1" ht="29.25" customHeight="1">
      <c r="A182" s="55"/>
      <c r="B182" s="55"/>
      <c r="C182" s="1376" t="s">
        <v>165</v>
      </c>
      <c r="D182" s="1386"/>
      <c r="E182" s="1386"/>
      <c r="F182" s="1387"/>
      <c r="G182" s="1039">
        <f>SUMIF(F13:F168,"SB(KPP)",G13:G168)</f>
        <v>20</v>
      </c>
      <c r="H182" s="1055">
        <f>SUMIF(F13:F168,"SB(KPP)",H13:H168)</f>
        <v>20</v>
      </c>
      <c r="I182" s="1047">
        <f>SUMIF(H13:H168,"SB(KPP)",I13:I168)</f>
        <v>0</v>
      </c>
      <c r="J182" s="1039">
        <f>SUMIF(F13:F168,"SB(KPP)",J13:J168)</f>
        <v>0</v>
      </c>
      <c r="K182" s="1055">
        <f>SUMIF(F13:F168,"SB(KPP)",K13:K168)</f>
        <v>0</v>
      </c>
      <c r="L182" s="1047">
        <f>SUMIF(H13:H168,"SB(KPP)",L13:L168)</f>
        <v>0</v>
      </c>
      <c r="M182" s="1039">
        <f>SUMIF(F13:F168,"SB(KPP)",M13:M168)</f>
        <v>0</v>
      </c>
      <c r="N182" s="1055">
        <f>SUMIF(G13:G168,"SB(KPP)",N13:N168)</f>
        <v>0</v>
      </c>
      <c r="O182" s="1047">
        <f>SUMIF(H13:H168,"SB(KPP)",O13:O168)</f>
        <v>0</v>
      </c>
      <c r="P182" s="55"/>
      <c r="Q182" s="56"/>
      <c r="R182" s="56"/>
      <c r="S182" s="56"/>
      <c r="T182" s="56"/>
    </row>
    <row r="183" spans="1:20" s="1" customFormat="1" ht="12.75" customHeight="1">
      <c r="A183" s="55"/>
      <c r="B183" s="55"/>
      <c r="C183" s="1367" t="s">
        <v>78</v>
      </c>
      <c r="D183" s="1368"/>
      <c r="E183" s="1368"/>
      <c r="F183" s="1369"/>
      <c r="G183" s="1041">
        <f>SUMIF(F13:F168,"SB(L)",G13:G168)</f>
        <v>180.20000000000002</v>
      </c>
      <c r="H183" s="1057">
        <f>SUMIF(F13:F168,"SB(L)",H13:H168)</f>
        <v>232.70000000000002</v>
      </c>
      <c r="I183" s="1049">
        <f>SUMIF(F13:F168,"SB(L)",I13:I168)</f>
        <v>52.5</v>
      </c>
      <c r="J183" s="1041">
        <f>SUMIF(F13:F168,"SB(L)",J13:J168)</f>
        <v>0</v>
      </c>
      <c r="K183" s="1057">
        <f>SUMIF(F13:F168,"SB(L)",K13:K168)</f>
        <v>0</v>
      </c>
      <c r="L183" s="1049">
        <f>SUMIF(H13:H168,"SB(L)",L13:L168)</f>
        <v>0</v>
      </c>
      <c r="M183" s="1041">
        <f>SUMIF(F13:F168,"SB(L)",M13:M168)</f>
        <v>0</v>
      </c>
      <c r="N183" s="1057">
        <f>SUMIF(G13:G168,"SB(L)",N13:N168)</f>
        <v>0</v>
      </c>
      <c r="O183" s="1049">
        <f>SUMIF(H13:H168,"SB(L)",O13:O168)</f>
        <v>0</v>
      </c>
      <c r="P183" s="55"/>
      <c r="Q183" s="56"/>
      <c r="R183" s="56"/>
      <c r="S183" s="56"/>
      <c r="T183" s="56"/>
    </row>
    <row r="184" spans="1:20" s="1" customFormat="1" ht="12.75" customHeight="1">
      <c r="A184" s="55"/>
      <c r="B184" s="55"/>
      <c r="C184" s="1367" t="s">
        <v>79</v>
      </c>
      <c r="D184" s="1368"/>
      <c r="E184" s="1368"/>
      <c r="F184" s="1369"/>
      <c r="G184" s="1041">
        <f>SUMIF(F13:F168,"SB(SPL)",G13:G168)</f>
        <v>172.6</v>
      </c>
      <c r="H184" s="1057">
        <f>SUMIF(F13:F168,"SB(SPL)",H13:H168)</f>
        <v>354.6</v>
      </c>
      <c r="I184" s="1049">
        <f>SUMIF(F13:F168,"SB(SPL)",I13:I168)</f>
        <v>182</v>
      </c>
      <c r="J184" s="1041">
        <f>SUMIF(F13:F168,"SB(SPL)",J13:J168)</f>
        <v>0</v>
      </c>
      <c r="K184" s="1057">
        <f>SUMIF(F13:F168,"SB(SPL)",K13:K168)</f>
        <v>0</v>
      </c>
      <c r="L184" s="1049">
        <f>SUMIF(H13:H168,"SB(SPL)",L13:L168)</f>
        <v>0</v>
      </c>
      <c r="M184" s="1041">
        <f>SUMIF(F13:F168,"SB(SPL)",M13:M168)</f>
        <v>0</v>
      </c>
      <c r="N184" s="1057">
        <f>SUMIF(G13:G168,"SB(SPL)",N13:N168)</f>
        <v>0</v>
      </c>
      <c r="O184" s="1049">
        <f>SUMIF(H13:H168,"SB(SPL)",O13:O168)</f>
        <v>0</v>
      </c>
      <c r="P184" s="55"/>
      <c r="Q184" s="56"/>
      <c r="R184" s="56"/>
      <c r="S184" s="56"/>
      <c r="T184" s="56"/>
    </row>
    <row r="185" spans="1:20" s="1" customFormat="1" ht="12.75" customHeight="1">
      <c r="A185" s="55"/>
      <c r="B185" s="55"/>
      <c r="C185" s="1367" t="s">
        <v>80</v>
      </c>
      <c r="D185" s="1368"/>
      <c r="E185" s="1368"/>
      <c r="F185" s="1369"/>
      <c r="G185" s="1041">
        <f>SUMIF(F13:F168,"SB(VRL)",G13:G168)</f>
        <v>28.3</v>
      </c>
      <c r="H185" s="1057">
        <f>SUMIF(F13:F168,"SB(VRL)",H13:H168)</f>
        <v>28.3</v>
      </c>
      <c r="I185" s="1049">
        <f>SUMIF(H13:H168,"SB(VRL)",I13:I168)</f>
        <v>0</v>
      </c>
      <c r="J185" s="1041">
        <f>SUMIF(F13:F168,"SB(VRL)",J13:J168)</f>
        <v>0</v>
      </c>
      <c r="K185" s="1057">
        <f>SUMIF(F13:F168,"SB(VRL)",K13:K168)</f>
        <v>0</v>
      </c>
      <c r="L185" s="1049">
        <f>SUMIF(H13:H168,"SB(VRL)",L13:L168)</f>
        <v>0</v>
      </c>
      <c r="M185" s="1041">
        <f>SUMIF(F13:F168,"SB(VRL)",M13:M168)</f>
        <v>0</v>
      </c>
      <c r="N185" s="1057">
        <f>SUMIF(G13:G168,"SB(VRL)",N13:N168)</f>
        <v>0</v>
      </c>
      <c r="O185" s="1049">
        <f>SUMIF(H13:H168,"SB(VRL)",O13:O168)</f>
        <v>0</v>
      </c>
      <c r="P185" s="55"/>
      <c r="Q185" s="56"/>
      <c r="R185" s="56"/>
      <c r="S185" s="56"/>
      <c r="T185" s="56"/>
    </row>
    <row r="186" spans="1:20" s="1" customFormat="1" ht="13.5" customHeight="1">
      <c r="A186" s="55"/>
      <c r="B186" s="55"/>
      <c r="C186" s="1367" t="s">
        <v>86</v>
      </c>
      <c r="D186" s="1368"/>
      <c r="E186" s="1368"/>
      <c r="F186" s="1369"/>
      <c r="G186" s="1041">
        <f>SUMIF(F13:F168,"SB(ŽPL)",G13:G168)</f>
        <v>0</v>
      </c>
      <c r="H186" s="1057">
        <f>SUMIF(F13:F168,"SB(ŽPL)",H13:H168)</f>
        <v>0</v>
      </c>
      <c r="I186" s="1049">
        <f>SUMIF(H13:H168,"SB(ŽPL)",I13:I168)</f>
        <v>0</v>
      </c>
      <c r="J186" s="1041">
        <f>SUMIF(F13:F168,"SB(ŽPL)",J13:J168)</f>
        <v>0</v>
      </c>
      <c r="K186" s="1057">
        <f>SUMIF(F13:F168,"SB(ŽPL)",K13:K168)</f>
        <v>0</v>
      </c>
      <c r="L186" s="1049">
        <f>SUMIF(H13:H168,"SB(ŽPL)",L13:L168)</f>
        <v>0</v>
      </c>
      <c r="M186" s="1041">
        <f>SUMIF(F13:F168,"SB(ŽPL)",M13:M168)</f>
        <v>0</v>
      </c>
      <c r="N186" s="1057">
        <f>SUMIF(G13:G168,"SB(ŽPL)",N13:N168)</f>
        <v>0</v>
      </c>
      <c r="O186" s="1049">
        <f>SUMIF(H13:H168,"SB(ŽPL)",O13:O168)</f>
        <v>0</v>
      </c>
      <c r="P186" s="55"/>
      <c r="Q186" s="56"/>
      <c r="R186" s="56"/>
      <c r="S186" s="56"/>
      <c r="T186" s="56"/>
    </row>
    <row r="187" spans="1:20" s="1" customFormat="1" ht="12.75" customHeight="1">
      <c r="A187" s="214"/>
      <c r="B187" s="214"/>
      <c r="C187" s="1370" t="s">
        <v>81</v>
      </c>
      <c r="D187" s="1371"/>
      <c r="E187" s="1371"/>
      <c r="F187" s="1372"/>
      <c r="G187" s="1042">
        <f t="shared" ref="G187:O187" si="58">G189+G188</f>
        <v>165</v>
      </c>
      <c r="H187" s="1058">
        <f t="shared" si="58"/>
        <v>165</v>
      </c>
      <c r="I187" s="1050">
        <f t="shared" si="58"/>
        <v>0</v>
      </c>
      <c r="J187" s="1042">
        <f t="shared" si="58"/>
        <v>168.4</v>
      </c>
      <c r="K187" s="1058">
        <f t="shared" si="58"/>
        <v>168.4</v>
      </c>
      <c r="L187" s="1050">
        <f t="shared" si="58"/>
        <v>0</v>
      </c>
      <c r="M187" s="1042">
        <f t="shared" si="58"/>
        <v>113.8</v>
      </c>
      <c r="N187" s="1058">
        <f t="shared" si="58"/>
        <v>113.8</v>
      </c>
      <c r="O187" s="1050">
        <f t="shared" si="58"/>
        <v>0</v>
      </c>
      <c r="P187" s="55"/>
      <c r="Q187" s="56"/>
      <c r="R187" s="56"/>
      <c r="S187" s="56"/>
      <c r="T187" s="56"/>
    </row>
    <row r="188" spans="1:20" s="47" customFormat="1">
      <c r="A188" s="330"/>
      <c r="B188" s="300"/>
      <c r="C188" s="1373" t="s">
        <v>128</v>
      </c>
      <c r="D188" s="1374"/>
      <c r="E188" s="1374"/>
      <c r="F188" s="1375"/>
      <c r="G188" s="1038">
        <f>SUMIF(F13:F168,"ES",G13:G168)</f>
        <v>165</v>
      </c>
      <c r="H188" s="1054">
        <f>SUMIF(F13:F168,"ES",H13:H168)</f>
        <v>165</v>
      </c>
      <c r="I188" s="1046">
        <f>SUMIF(F13:F168,"ES",I13:I168)</f>
        <v>0</v>
      </c>
      <c r="J188" s="1038">
        <f>SUMIF(F13:F168,"ES",J13:J168)</f>
        <v>168.4</v>
      </c>
      <c r="K188" s="1054">
        <f>SUMIF(F13:F168,"ES",K13:K168)</f>
        <v>168.4</v>
      </c>
      <c r="L188" s="1046">
        <f>SUMIF(H13:H168,"ES",L13:L168)</f>
        <v>0</v>
      </c>
      <c r="M188" s="1038">
        <f>SUMIF(F13:F168,"ES",M13:M168)</f>
        <v>113.8</v>
      </c>
      <c r="N188" s="1054">
        <f>SUMIF(F13:F168,"ES",N13:N168)</f>
        <v>113.8</v>
      </c>
      <c r="O188" s="1046">
        <f>SUMIF(H13:H168,"ES",O13:O168)</f>
        <v>0</v>
      </c>
      <c r="P188" s="214"/>
      <c r="Q188" s="55"/>
      <c r="R188" s="55"/>
      <c r="S188" s="55"/>
      <c r="T188" s="55"/>
    </row>
    <row r="189" spans="1:20" s="1" customFormat="1" ht="16.5" customHeight="1">
      <c r="A189" s="214"/>
      <c r="B189" s="214"/>
      <c r="C189" s="1340" t="s">
        <v>82</v>
      </c>
      <c r="D189" s="1341"/>
      <c r="E189" s="1341"/>
      <c r="F189" s="1342"/>
      <c r="G189" s="1038">
        <f>SUMIF(F13:F168,"LRVB",G13:G168)</f>
        <v>0</v>
      </c>
      <c r="H189" s="1054">
        <f>SUMIF(F13:F168,"LRVB",H13:H168)</f>
        <v>0</v>
      </c>
      <c r="I189" s="1046">
        <f>SUMIF(F13:F168,"LRVB",I13:I168)</f>
        <v>0</v>
      </c>
      <c r="J189" s="1038">
        <f>SUMIF(F13:F168,"LRVB",J13:J168)</f>
        <v>0</v>
      </c>
      <c r="K189" s="1054">
        <f>SUMIF(G13:G168,"LRVB",K13:K168)</f>
        <v>0</v>
      </c>
      <c r="L189" s="1046">
        <f>SUMIF(H13:H168,"LRVB",L13:L168)</f>
        <v>0</v>
      </c>
      <c r="M189" s="1038">
        <f>SUMIF(F13:F168,"LRVB",M13:M168)</f>
        <v>0</v>
      </c>
      <c r="N189" s="1054">
        <f>SUMIF(G13:G168,"LRVB",N13:N168)</f>
        <v>0</v>
      </c>
      <c r="O189" s="1046">
        <f>SUMIF(H13:H168,"LRVB",O13:O168)</f>
        <v>0</v>
      </c>
      <c r="P189" s="55"/>
      <c r="Q189" s="56"/>
      <c r="R189" s="56"/>
      <c r="S189" s="56"/>
      <c r="T189" s="56"/>
    </row>
    <row r="190" spans="1:20" s="1" customFormat="1" ht="13.5" customHeight="1" thickBot="1">
      <c r="A190" s="214"/>
      <c r="B190" s="214"/>
      <c r="C190" s="1360" t="s">
        <v>83</v>
      </c>
      <c r="D190" s="1361"/>
      <c r="E190" s="1361"/>
      <c r="F190" s="1362"/>
      <c r="G190" s="1043">
        <f t="shared" ref="G190:O190" si="59">G187+G174</f>
        <v>16008.900000000001</v>
      </c>
      <c r="H190" s="1059">
        <f t="shared" si="59"/>
        <v>16761.099999999999</v>
      </c>
      <c r="I190" s="1051">
        <f t="shared" si="59"/>
        <v>752.19999999999959</v>
      </c>
      <c r="J190" s="1043">
        <f t="shared" si="59"/>
        <v>13754.4</v>
      </c>
      <c r="K190" s="1059">
        <f t="shared" si="59"/>
        <v>13754.4</v>
      </c>
      <c r="L190" s="1051">
        <f t="shared" si="59"/>
        <v>0</v>
      </c>
      <c r="M190" s="1043">
        <f t="shared" si="59"/>
        <v>14648.6</v>
      </c>
      <c r="N190" s="1059">
        <f t="shared" si="59"/>
        <v>14648.6</v>
      </c>
      <c r="O190" s="1051">
        <f t="shared" si="59"/>
        <v>0</v>
      </c>
      <c r="P190" s="75"/>
      <c r="Q190" s="56"/>
      <c r="R190" s="56"/>
      <c r="S190" s="56"/>
      <c r="T190" s="56"/>
    </row>
    <row r="191" spans="1:20" s="58" customFormat="1" ht="11.25">
      <c r="A191" s="57"/>
      <c r="B191" s="57"/>
      <c r="C191" s="57"/>
      <c r="D191" s="57"/>
      <c r="E191" s="57"/>
      <c r="F191" s="859"/>
      <c r="G191" s="65"/>
      <c r="H191" s="65"/>
      <c r="I191" s="65"/>
      <c r="J191" s="65"/>
      <c r="K191" s="65"/>
      <c r="L191" s="65"/>
      <c r="M191" s="65"/>
      <c r="N191" s="65"/>
      <c r="O191" s="65"/>
      <c r="P191" s="79"/>
      <c r="Q191" s="57"/>
      <c r="R191" s="57"/>
      <c r="S191" s="57"/>
      <c r="T191" s="57"/>
    </row>
    <row r="192" spans="1:20" s="58" customFormat="1" ht="12.75">
      <c r="A192" s="57"/>
      <c r="B192" s="57"/>
      <c r="C192" s="57"/>
      <c r="D192" s="55"/>
      <c r="E192" s="59"/>
      <c r="F192" s="859"/>
      <c r="G192" s="79"/>
      <c r="H192" s="79"/>
      <c r="I192" s="79"/>
      <c r="J192" s="79"/>
      <c r="K192" s="79"/>
      <c r="L192" s="79"/>
      <c r="M192" s="79"/>
      <c r="N192" s="79"/>
      <c r="O192" s="79"/>
      <c r="P192" s="79"/>
      <c r="Q192" s="859"/>
      <c r="R192" s="859"/>
      <c r="S192" s="859"/>
      <c r="T192" s="859"/>
    </row>
    <row r="193" spans="1:20" s="58" customFormat="1" ht="12.75">
      <c r="A193" s="57"/>
      <c r="B193" s="57"/>
      <c r="C193" s="57"/>
      <c r="D193" s="55"/>
      <c r="E193" s="59"/>
      <c r="F193" s="1359" t="s">
        <v>250</v>
      </c>
      <c r="G193" s="1359"/>
      <c r="H193" s="1359"/>
      <c r="I193" s="1359"/>
      <c r="J193" s="1359"/>
      <c r="K193" s="1359"/>
      <c r="L193" s="1359"/>
      <c r="M193" s="1359"/>
      <c r="N193" s="859"/>
      <c r="O193" s="859"/>
      <c r="P193" s="57"/>
      <c r="Q193" s="859"/>
      <c r="R193" s="859"/>
      <c r="S193" s="859"/>
      <c r="T193" s="859"/>
    </row>
    <row r="194" spans="1:20">
      <c r="G194" s="77"/>
      <c r="H194" s="77"/>
      <c r="I194" s="77"/>
      <c r="J194" s="77"/>
      <c r="K194" s="77"/>
      <c r="L194" s="77"/>
      <c r="M194" s="77"/>
      <c r="N194" s="77"/>
      <c r="O194" s="77"/>
    </row>
    <row r="195" spans="1:20">
      <c r="G195" s="77"/>
      <c r="H195" s="77"/>
      <c r="I195" s="77"/>
      <c r="J195" s="77"/>
      <c r="K195" s="77"/>
      <c r="L195" s="77"/>
      <c r="M195" s="77"/>
      <c r="N195" s="77"/>
      <c r="O195" s="77"/>
    </row>
    <row r="196" spans="1:20">
      <c r="G196" s="126"/>
      <c r="H196" s="126"/>
      <c r="I196" s="126"/>
      <c r="J196" s="126"/>
      <c r="K196" s="126"/>
      <c r="L196" s="126"/>
      <c r="M196" s="126"/>
      <c r="N196" s="126"/>
      <c r="O196" s="126"/>
    </row>
  </sheetData>
  <mergeCells count="187">
    <mergeCell ref="C189:F189"/>
    <mergeCell ref="C190:F190"/>
    <mergeCell ref="F193:M193"/>
    <mergeCell ref="H7:H9"/>
    <mergeCell ref="H144:H145"/>
    <mergeCell ref="K7:K9"/>
    <mergeCell ref="K144:K145"/>
    <mergeCell ref="I7:I9"/>
    <mergeCell ref="L7:L9"/>
    <mergeCell ref="C183:F183"/>
    <mergeCell ref="C184:F184"/>
    <mergeCell ref="C185:F185"/>
    <mergeCell ref="C186:F186"/>
    <mergeCell ref="C187:F187"/>
    <mergeCell ref="C188:F188"/>
    <mergeCell ref="C177:F177"/>
    <mergeCell ref="C178:F178"/>
    <mergeCell ref="C179:F179"/>
    <mergeCell ref="C180:F180"/>
    <mergeCell ref="C181:F181"/>
    <mergeCell ref="C182:F182"/>
    <mergeCell ref="A169:J169"/>
    <mergeCell ref="C171:F171"/>
    <mergeCell ref="C173:F173"/>
    <mergeCell ref="C174:F174"/>
    <mergeCell ref="C175:F175"/>
    <mergeCell ref="C176:F176"/>
    <mergeCell ref="C166:F166"/>
    <mergeCell ref="P166:T166"/>
    <mergeCell ref="B167:F167"/>
    <mergeCell ref="P167:T167"/>
    <mergeCell ref="B168:F168"/>
    <mergeCell ref="P168:T168"/>
    <mergeCell ref="D157:D159"/>
    <mergeCell ref="D160:D161"/>
    <mergeCell ref="P160:P161"/>
    <mergeCell ref="A163:A165"/>
    <mergeCell ref="B163:B165"/>
    <mergeCell ref="C163:C165"/>
    <mergeCell ref="D163:D165"/>
    <mergeCell ref="E163:E165"/>
    <mergeCell ref="P164:P165"/>
    <mergeCell ref="C148:F148"/>
    <mergeCell ref="C149:T149"/>
    <mergeCell ref="D150:D151"/>
    <mergeCell ref="D153:D154"/>
    <mergeCell ref="P153:P154"/>
    <mergeCell ref="D155:D156"/>
    <mergeCell ref="D142:D143"/>
    <mergeCell ref="D144:D145"/>
    <mergeCell ref="E144:E145"/>
    <mergeCell ref="F144:F145"/>
    <mergeCell ref="G144:G145"/>
    <mergeCell ref="J144:J145"/>
    <mergeCell ref="M144:M145"/>
    <mergeCell ref="N144:N145"/>
    <mergeCell ref="C135:T135"/>
    <mergeCell ref="D136:D138"/>
    <mergeCell ref="A139:A147"/>
    <mergeCell ref="B139:B147"/>
    <mergeCell ref="C139:C147"/>
    <mergeCell ref="D139:D141"/>
    <mergeCell ref="C120:T120"/>
    <mergeCell ref="D121:D122"/>
    <mergeCell ref="E121:E126"/>
    <mergeCell ref="P129:P130"/>
    <mergeCell ref="D131:D132"/>
    <mergeCell ref="C134:F134"/>
    <mergeCell ref="A116:A118"/>
    <mergeCell ref="B116:B118"/>
    <mergeCell ref="C116:C118"/>
    <mergeCell ref="D116:D117"/>
    <mergeCell ref="P116:P117"/>
    <mergeCell ref="C119:F119"/>
    <mergeCell ref="P105:P106"/>
    <mergeCell ref="D108:D109"/>
    <mergeCell ref="D110:D111"/>
    <mergeCell ref="A113:A115"/>
    <mergeCell ref="B113:B115"/>
    <mergeCell ref="C113:C115"/>
    <mergeCell ref="D113:D115"/>
    <mergeCell ref="E113:E115"/>
    <mergeCell ref="D94:D95"/>
    <mergeCell ref="D97:D98"/>
    <mergeCell ref="D100:D101"/>
    <mergeCell ref="P100:P101"/>
    <mergeCell ref="D102:D104"/>
    <mergeCell ref="P102:P103"/>
    <mergeCell ref="D86:D87"/>
    <mergeCell ref="P86:P87"/>
    <mergeCell ref="D88:D89"/>
    <mergeCell ref="P88:P89"/>
    <mergeCell ref="D90:D91"/>
    <mergeCell ref="D92:D93"/>
    <mergeCell ref="A79:A80"/>
    <mergeCell ref="B79:B80"/>
    <mergeCell ref="C79:C80"/>
    <mergeCell ref="D79:D80"/>
    <mergeCell ref="E79:E80"/>
    <mergeCell ref="D81:D84"/>
    <mergeCell ref="D64:D65"/>
    <mergeCell ref="D66:D68"/>
    <mergeCell ref="P66:P67"/>
    <mergeCell ref="D69:D72"/>
    <mergeCell ref="D73:D74"/>
    <mergeCell ref="A76:A78"/>
    <mergeCell ref="B76:B78"/>
    <mergeCell ref="C76:C78"/>
    <mergeCell ref="D76:D78"/>
    <mergeCell ref="E76:E78"/>
    <mergeCell ref="R58:R61"/>
    <mergeCell ref="T58:T61"/>
    <mergeCell ref="A62:A63"/>
    <mergeCell ref="B62:B63"/>
    <mergeCell ref="C62:C63"/>
    <mergeCell ref="D62:D63"/>
    <mergeCell ref="E62:E63"/>
    <mergeCell ref="S58:S61"/>
    <mergeCell ref="A58:A61"/>
    <mergeCell ref="B58:B61"/>
    <mergeCell ref="C58:C61"/>
    <mergeCell ref="D58:D61"/>
    <mergeCell ref="E58:E61"/>
    <mergeCell ref="P58:P59"/>
    <mergeCell ref="Q52:Q54"/>
    <mergeCell ref="R52:R54"/>
    <mergeCell ref="T52:T54"/>
    <mergeCell ref="A55:A57"/>
    <mergeCell ref="B55:B57"/>
    <mergeCell ref="C55:C57"/>
    <mergeCell ref="D55:D57"/>
    <mergeCell ref="E55:E57"/>
    <mergeCell ref="S52:S54"/>
    <mergeCell ref="D46:D47"/>
    <mergeCell ref="D48:D49"/>
    <mergeCell ref="P48:P49"/>
    <mergeCell ref="A52:A54"/>
    <mergeCell ref="B52:B54"/>
    <mergeCell ref="C52:C54"/>
    <mergeCell ref="D52:D54"/>
    <mergeCell ref="E52:E54"/>
    <mergeCell ref="P52:P53"/>
    <mergeCell ref="A41:A43"/>
    <mergeCell ref="B41:B43"/>
    <mergeCell ref="C41:C43"/>
    <mergeCell ref="D41:D43"/>
    <mergeCell ref="E41:E43"/>
    <mergeCell ref="D44:D45"/>
    <mergeCell ref="D29:D31"/>
    <mergeCell ref="P29:P30"/>
    <mergeCell ref="Q29:Q30"/>
    <mergeCell ref="A7:A9"/>
    <mergeCell ref="B7:B9"/>
    <mergeCell ref="C7:C9"/>
    <mergeCell ref="D7:D9"/>
    <mergeCell ref="E7:E9"/>
    <mergeCell ref="F7:F9"/>
    <mergeCell ref="R29:R30"/>
    <mergeCell ref="T29:T30"/>
    <mergeCell ref="D39:D40"/>
    <mergeCell ref="S29:S30"/>
    <mergeCell ref="A10:T10"/>
    <mergeCell ref="A11:T11"/>
    <mergeCell ref="B12:T12"/>
    <mergeCell ref="C13:T13"/>
    <mergeCell ref="D14:D16"/>
    <mergeCell ref="A23:A24"/>
    <mergeCell ref="B23:B24"/>
    <mergeCell ref="C23:C24"/>
    <mergeCell ref="D23:D28"/>
    <mergeCell ref="P27:P28"/>
    <mergeCell ref="T35:T37"/>
    <mergeCell ref="D35:D37"/>
    <mergeCell ref="T21:T22"/>
    <mergeCell ref="P1:T1"/>
    <mergeCell ref="D3:P3"/>
    <mergeCell ref="D4:P4"/>
    <mergeCell ref="D5:P5"/>
    <mergeCell ref="P6:T6"/>
    <mergeCell ref="G7:G9"/>
    <mergeCell ref="J7:J9"/>
    <mergeCell ref="M7:M9"/>
    <mergeCell ref="P7:T7"/>
    <mergeCell ref="P8:P9"/>
    <mergeCell ref="N7:N9"/>
    <mergeCell ref="O7:O9"/>
    <mergeCell ref="Q8:S8"/>
  </mergeCells>
  <printOptions horizontalCentered="1"/>
  <pageMargins left="0.19685039370078741" right="0.19685039370078741" top="0.59055118110236227" bottom="0.39370078740157483" header="0.31496062992125984" footer="0.31496062992125984"/>
  <pageSetup paperSize="9" scale="67" orientation="landscape" r:id="rId1"/>
  <rowBreaks count="4" manualBreakCount="4">
    <brk id="34" max="19" man="1"/>
    <brk id="57" max="19" man="1"/>
    <brk id="89" max="19" man="1"/>
    <brk id="156"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zoomScaleNormal="100" zoomScaleSheetLayoutView="100" workbookViewId="0">
      <selection activeCell="W9" sqref="W9"/>
    </sheetView>
  </sheetViews>
  <sheetFormatPr defaultColWidth="9.140625" defaultRowHeight="15"/>
  <cols>
    <col min="1" max="1" width="3" style="76" customWidth="1"/>
    <col min="2" max="2" width="2.7109375" style="76" customWidth="1"/>
    <col min="3" max="3" width="3" style="76" customWidth="1"/>
    <col min="4" max="4" width="2.7109375" style="76" customWidth="1"/>
    <col min="5" max="5" width="33.7109375" style="76" customWidth="1"/>
    <col min="6" max="6" width="4.42578125" style="76" customWidth="1"/>
    <col min="7" max="7" width="16.28515625" style="76" customWidth="1"/>
    <col min="8" max="8" width="9.140625" style="76"/>
    <col min="9" max="11" width="8.5703125" style="76" customWidth="1"/>
    <col min="12" max="12" width="36.5703125" style="76" customWidth="1"/>
    <col min="13" max="14" width="4.5703125" style="76" customWidth="1"/>
    <col min="15" max="15" width="5.140625" style="76" customWidth="1"/>
    <col min="16" max="16" width="6.85546875" style="76" customWidth="1"/>
    <col min="17" max="17" width="8" style="76" customWidth="1"/>
    <col min="18" max="16384" width="9.140625" style="76"/>
  </cols>
  <sheetData>
    <row r="1" spans="1:15" ht="14.25" customHeight="1">
      <c r="L1" s="1490" t="s">
        <v>104</v>
      </c>
      <c r="M1" s="1491"/>
      <c r="N1" s="1491"/>
      <c r="O1" s="1491"/>
    </row>
    <row r="2" spans="1:15" s="1" customFormat="1" ht="15" customHeight="1">
      <c r="A2" s="436"/>
      <c r="B2" s="436"/>
      <c r="C2" s="436"/>
      <c r="D2" s="436"/>
      <c r="E2" s="1364" t="s">
        <v>181</v>
      </c>
      <c r="F2" s="1364"/>
      <c r="G2" s="1364"/>
      <c r="H2" s="1364"/>
      <c r="I2" s="1364"/>
      <c r="J2" s="1364"/>
      <c r="K2" s="1364"/>
      <c r="L2" s="1364"/>
      <c r="M2" s="436"/>
      <c r="N2" s="436"/>
      <c r="O2" s="436"/>
    </row>
    <row r="3" spans="1:15" s="1" customFormat="1">
      <c r="A3" s="436"/>
      <c r="B3" s="436"/>
      <c r="C3" s="436"/>
      <c r="D3" s="436"/>
      <c r="E3" s="1151" t="s">
        <v>100</v>
      </c>
      <c r="F3" s="1152"/>
      <c r="G3" s="1152"/>
      <c r="H3" s="1152"/>
      <c r="I3" s="1152"/>
      <c r="J3" s="1152"/>
      <c r="K3" s="1152"/>
      <c r="L3" s="1152"/>
      <c r="M3" s="436"/>
      <c r="N3" s="436"/>
      <c r="O3" s="436"/>
    </row>
    <row r="4" spans="1:15" s="1" customFormat="1" ht="15" customHeight="1">
      <c r="A4" s="1150" t="s">
        <v>98</v>
      </c>
      <c r="B4" s="1150"/>
      <c r="C4" s="1150"/>
      <c r="D4" s="1150"/>
      <c r="E4" s="1150"/>
      <c r="F4" s="1150"/>
      <c r="G4" s="1150"/>
      <c r="H4" s="1150"/>
      <c r="I4" s="1150"/>
      <c r="J4" s="1150"/>
      <c r="K4" s="1150"/>
      <c r="L4" s="1150"/>
      <c r="M4" s="1150"/>
      <c r="N4" s="1150"/>
      <c r="O4" s="1150"/>
    </row>
    <row r="5" spans="1:15" s="1" customFormat="1" ht="13.5" thickBot="1">
      <c r="F5" s="2"/>
      <c r="L5" s="1153" t="s">
        <v>99</v>
      </c>
      <c r="M5" s="1153"/>
      <c r="N5" s="1153"/>
      <c r="O5" s="1153"/>
    </row>
    <row r="6" spans="1:15" s="47" customFormat="1" ht="36.75" customHeight="1">
      <c r="A6" s="1154" t="s">
        <v>0</v>
      </c>
      <c r="B6" s="1157" t="s">
        <v>1</v>
      </c>
      <c r="C6" s="1157" t="s">
        <v>2</v>
      </c>
      <c r="D6" s="1157" t="s">
        <v>3</v>
      </c>
      <c r="E6" s="1160" t="s">
        <v>4</v>
      </c>
      <c r="F6" s="1184" t="s">
        <v>5</v>
      </c>
      <c r="G6" s="1493" t="s">
        <v>6</v>
      </c>
      <c r="H6" s="1187" t="s">
        <v>7</v>
      </c>
      <c r="I6" s="1168" t="s">
        <v>179</v>
      </c>
      <c r="J6" s="1168" t="s">
        <v>140</v>
      </c>
      <c r="K6" s="1168" t="s">
        <v>180</v>
      </c>
      <c r="L6" s="1171" t="s">
        <v>8</v>
      </c>
      <c r="M6" s="1172"/>
      <c r="N6" s="1172"/>
      <c r="O6" s="1173"/>
    </row>
    <row r="7" spans="1:15" s="47" customFormat="1" ht="18.75" customHeight="1">
      <c r="A7" s="1155"/>
      <c r="B7" s="1158"/>
      <c r="C7" s="1158"/>
      <c r="D7" s="1158"/>
      <c r="E7" s="1161"/>
      <c r="F7" s="1185"/>
      <c r="G7" s="1494"/>
      <c r="H7" s="1188"/>
      <c r="I7" s="1169"/>
      <c r="J7" s="1169"/>
      <c r="K7" s="1169"/>
      <c r="L7" s="1174" t="s">
        <v>4</v>
      </c>
      <c r="M7" s="1176"/>
      <c r="N7" s="1176"/>
      <c r="O7" s="1177"/>
    </row>
    <row r="8" spans="1:15" s="47" customFormat="1" ht="69.75" customHeight="1" thickBot="1">
      <c r="A8" s="1156"/>
      <c r="B8" s="1159"/>
      <c r="C8" s="1159"/>
      <c r="D8" s="1159"/>
      <c r="E8" s="1162"/>
      <c r="F8" s="1186"/>
      <c r="G8" s="1495"/>
      <c r="H8" s="1189"/>
      <c r="I8" s="1170"/>
      <c r="J8" s="1170"/>
      <c r="K8" s="1170"/>
      <c r="L8" s="1175"/>
      <c r="M8" s="131" t="s">
        <v>116</v>
      </c>
      <c r="N8" s="131" t="s">
        <v>141</v>
      </c>
      <c r="O8" s="132" t="s">
        <v>178</v>
      </c>
    </row>
    <row r="9" spans="1:15" s="1" customFormat="1" ht="15.75" customHeight="1">
      <c r="A9" s="1178"/>
      <c r="B9" s="1179"/>
      <c r="C9" s="1179"/>
      <c r="D9" s="1179"/>
      <c r="E9" s="1179"/>
      <c r="F9" s="1179"/>
      <c r="G9" s="1179"/>
      <c r="H9" s="1179"/>
      <c r="I9" s="1179"/>
      <c r="J9" s="1179"/>
      <c r="K9" s="1179"/>
      <c r="L9" s="1179"/>
      <c r="M9" s="1179"/>
      <c r="N9" s="1179"/>
      <c r="O9" s="1180"/>
    </row>
    <row r="10" spans="1:15" s="1" customFormat="1" ht="14.25" customHeight="1">
      <c r="A10" s="1181" t="s">
        <v>10</v>
      </c>
      <c r="B10" s="1182"/>
      <c r="C10" s="1182"/>
      <c r="D10" s="1182"/>
      <c r="E10" s="1182"/>
      <c r="F10" s="1182"/>
      <c r="G10" s="1182"/>
      <c r="H10" s="1182"/>
      <c r="I10" s="1182"/>
      <c r="J10" s="1182"/>
      <c r="K10" s="1182"/>
      <c r="L10" s="1182"/>
      <c r="M10" s="1182"/>
      <c r="N10" s="1182"/>
      <c r="O10" s="1183"/>
    </row>
    <row r="11" spans="1:15" s="1" customFormat="1" ht="14.25" customHeight="1">
      <c r="A11" s="5" t="s">
        <v>11</v>
      </c>
      <c r="B11" s="1163" t="s">
        <v>12</v>
      </c>
      <c r="C11" s="1163"/>
      <c r="D11" s="1163"/>
      <c r="E11" s="1163"/>
      <c r="F11" s="1163"/>
      <c r="G11" s="1163"/>
      <c r="H11" s="1163"/>
      <c r="I11" s="1163"/>
      <c r="J11" s="1163"/>
      <c r="K11" s="1163"/>
      <c r="L11" s="1163"/>
      <c r="M11" s="1163"/>
      <c r="N11" s="1163"/>
      <c r="O11" s="1164"/>
    </row>
    <row r="12" spans="1:15" s="1" customFormat="1" ht="15.75" customHeight="1">
      <c r="A12" s="6" t="s">
        <v>11</v>
      </c>
      <c r="B12" s="7" t="s">
        <v>11</v>
      </c>
      <c r="C12" s="1165" t="s">
        <v>13</v>
      </c>
      <c r="D12" s="1166"/>
      <c r="E12" s="1166"/>
      <c r="F12" s="1166"/>
      <c r="G12" s="1166"/>
      <c r="H12" s="1166"/>
      <c r="I12" s="1166"/>
      <c r="J12" s="1166"/>
      <c r="K12" s="1166"/>
      <c r="L12" s="1166"/>
      <c r="M12" s="1166"/>
      <c r="N12" s="1166"/>
      <c r="O12" s="1167"/>
    </row>
    <row r="13" spans="1:15" s="4" customFormat="1" ht="25.5" customHeight="1">
      <c r="A13" s="8" t="s">
        <v>11</v>
      </c>
      <c r="B13" s="9" t="s">
        <v>11</v>
      </c>
      <c r="C13" s="263" t="s">
        <v>11</v>
      </c>
      <c r="D13" s="441"/>
      <c r="E13" s="477" t="s">
        <v>14</v>
      </c>
      <c r="F13" s="10"/>
      <c r="G13" s="400"/>
      <c r="H13" s="97"/>
      <c r="I13" s="401"/>
      <c r="J13" s="401"/>
      <c r="K13" s="401"/>
      <c r="L13" s="318"/>
      <c r="M13" s="402"/>
      <c r="N13" s="382"/>
      <c r="O13" s="175"/>
    </row>
    <row r="14" spans="1:15" s="4" customFormat="1" ht="27" customHeight="1">
      <c r="A14" s="11"/>
      <c r="B14" s="12"/>
      <c r="C14" s="264"/>
      <c r="D14" s="492" t="s">
        <v>11</v>
      </c>
      <c r="E14" s="1199" t="s">
        <v>15</v>
      </c>
      <c r="F14" s="1484"/>
      <c r="G14" s="1486" t="s">
        <v>266</v>
      </c>
      <c r="H14" s="25" t="s">
        <v>17</v>
      </c>
      <c r="I14" s="571">
        <v>7959.2</v>
      </c>
      <c r="J14" s="571">
        <v>7987.5</v>
      </c>
      <c r="K14" s="571">
        <v>7987.5</v>
      </c>
      <c r="L14" s="455" t="s">
        <v>102</v>
      </c>
      <c r="M14" s="138">
        <v>432.5</v>
      </c>
      <c r="N14" s="138">
        <v>432.5</v>
      </c>
      <c r="O14" s="700">
        <v>432.5</v>
      </c>
    </row>
    <row r="15" spans="1:15" s="4" customFormat="1" ht="23.25" customHeight="1">
      <c r="A15" s="11"/>
      <c r="B15" s="12"/>
      <c r="C15" s="264"/>
      <c r="D15" s="467"/>
      <c r="E15" s="1194"/>
      <c r="F15" s="1485"/>
      <c r="G15" s="1452"/>
      <c r="H15" s="355" t="s">
        <v>17</v>
      </c>
      <c r="I15" s="197">
        <v>121.2</v>
      </c>
      <c r="J15" s="197"/>
      <c r="K15" s="197"/>
      <c r="L15" s="375" t="s">
        <v>153</v>
      </c>
      <c r="M15" s="356" t="s">
        <v>154</v>
      </c>
      <c r="N15" s="356"/>
      <c r="O15" s="357"/>
    </row>
    <row r="16" spans="1:15" s="4" customFormat="1" ht="15.6" customHeight="1">
      <c r="A16" s="13"/>
      <c r="B16" s="14"/>
      <c r="C16" s="265"/>
      <c r="D16" s="467"/>
      <c r="E16" s="1483"/>
      <c r="F16" s="1485"/>
      <c r="G16" s="1452"/>
      <c r="H16" s="19" t="s">
        <v>36</v>
      </c>
      <c r="I16" s="95">
        <v>10</v>
      </c>
      <c r="J16" s="95"/>
      <c r="K16" s="95"/>
      <c r="L16" s="456"/>
      <c r="M16" s="139"/>
      <c r="N16" s="139"/>
      <c r="O16" s="176"/>
    </row>
    <row r="17" spans="1:17" s="4" customFormat="1" ht="15.6" customHeight="1">
      <c r="A17" s="13"/>
      <c r="B17" s="15"/>
      <c r="C17" s="266"/>
      <c r="D17" s="467"/>
      <c r="E17" s="478"/>
      <c r="F17" s="495"/>
      <c r="G17" s="1452"/>
      <c r="H17" s="19" t="s">
        <v>37</v>
      </c>
      <c r="I17" s="95">
        <v>28.3</v>
      </c>
      <c r="J17" s="95"/>
      <c r="K17" s="95"/>
      <c r="L17" s="396"/>
      <c r="M17" s="139"/>
      <c r="N17" s="139"/>
      <c r="O17" s="176"/>
    </row>
    <row r="18" spans="1:17" s="4" customFormat="1" ht="15.6" customHeight="1">
      <c r="A18" s="13"/>
      <c r="B18" s="15"/>
      <c r="C18" s="266"/>
      <c r="D18" s="467"/>
      <c r="E18" s="478"/>
      <c r="F18" s="495"/>
      <c r="G18" s="1452"/>
      <c r="H18" s="19" t="s">
        <v>37</v>
      </c>
      <c r="I18" s="95"/>
      <c r="J18" s="95"/>
      <c r="K18" s="95"/>
      <c r="L18" s="396"/>
      <c r="M18" s="139"/>
      <c r="N18" s="139"/>
      <c r="O18" s="176"/>
    </row>
    <row r="19" spans="1:17" s="4" customFormat="1" ht="15.6" customHeight="1">
      <c r="A19" s="13"/>
      <c r="B19" s="15"/>
      <c r="C19" s="266"/>
      <c r="D19" s="467"/>
      <c r="E19" s="459"/>
      <c r="F19" s="495"/>
      <c r="G19" s="1487"/>
      <c r="H19" s="16" t="s">
        <v>18</v>
      </c>
      <c r="I19" s="1106">
        <f>575.7+30.3</f>
        <v>606</v>
      </c>
      <c r="J19" s="98">
        <v>575.70000000000005</v>
      </c>
      <c r="K19" s="98">
        <v>575.70000000000005</v>
      </c>
      <c r="L19" s="376"/>
      <c r="M19" s="140"/>
      <c r="N19" s="140"/>
      <c r="O19" s="177"/>
    </row>
    <row r="20" spans="1:17" s="1" customFormat="1" ht="14.25" customHeight="1">
      <c r="A20" s="1196"/>
      <c r="B20" s="1197"/>
      <c r="C20" s="1488"/>
      <c r="D20" s="492" t="s">
        <v>19</v>
      </c>
      <c r="E20" s="1199" t="s">
        <v>161</v>
      </c>
      <c r="F20" s="294"/>
      <c r="G20" s="1465" t="s">
        <v>266</v>
      </c>
      <c r="H20" s="17" t="s">
        <v>17</v>
      </c>
      <c r="I20" s="1070">
        <f>831.8-52.8-150</f>
        <v>629</v>
      </c>
      <c r="J20" s="94">
        <v>734.7</v>
      </c>
      <c r="K20" s="94">
        <v>734.7</v>
      </c>
      <c r="L20" s="332"/>
      <c r="M20" s="144"/>
      <c r="N20" s="144"/>
      <c r="O20" s="162"/>
      <c r="P20" s="1063" t="s">
        <v>259</v>
      </c>
    </row>
    <row r="21" spans="1:17" s="1" customFormat="1" ht="15.6" customHeight="1">
      <c r="A21" s="1196"/>
      <c r="B21" s="1197"/>
      <c r="C21" s="1488"/>
      <c r="D21" s="467"/>
      <c r="E21" s="1468"/>
      <c r="F21" s="308"/>
      <c r="G21" s="1438"/>
      <c r="H21" s="19" t="s">
        <v>20</v>
      </c>
      <c r="I21" s="95">
        <v>28.3</v>
      </c>
      <c r="J21" s="95">
        <v>3.3</v>
      </c>
      <c r="K21" s="95">
        <v>3.3</v>
      </c>
      <c r="L21" s="396"/>
      <c r="M21" s="461"/>
      <c r="N21" s="486"/>
      <c r="O21" s="464"/>
      <c r="Q21" s="200"/>
    </row>
    <row r="22" spans="1:17" s="1" customFormat="1" ht="15.6" customHeight="1">
      <c r="A22" s="1196"/>
      <c r="B22" s="1197"/>
      <c r="C22" s="1488"/>
      <c r="D22" s="467"/>
      <c r="E22" s="1468"/>
      <c r="F22" s="308"/>
      <c r="G22" s="1438"/>
      <c r="H22" s="19" t="s">
        <v>103</v>
      </c>
      <c r="I22" s="213"/>
      <c r="J22" s="213"/>
      <c r="K22" s="213"/>
      <c r="L22" s="396"/>
      <c r="M22" s="461"/>
      <c r="N22" s="486"/>
      <c r="O22" s="464"/>
    </row>
    <row r="23" spans="1:17" s="1" customFormat="1" ht="27.75" customHeight="1">
      <c r="A23" s="1196"/>
      <c r="B23" s="1197"/>
      <c r="C23" s="1488"/>
      <c r="D23" s="467"/>
      <c r="E23" s="1468"/>
      <c r="F23" s="308"/>
      <c r="G23" s="1438"/>
      <c r="H23" s="355" t="s">
        <v>17</v>
      </c>
      <c r="I23" s="197">
        <v>52.8</v>
      </c>
      <c r="J23" s="573"/>
      <c r="K23" s="573"/>
      <c r="L23" s="717" t="s">
        <v>230</v>
      </c>
      <c r="M23" s="235">
        <v>5</v>
      </c>
      <c r="N23" s="413"/>
      <c r="O23" s="228"/>
    </row>
    <row r="24" spans="1:17" s="1" customFormat="1" ht="27.75" customHeight="1">
      <c r="A24" s="1196"/>
      <c r="B24" s="1197"/>
      <c r="C24" s="1488"/>
      <c r="D24" s="441"/>
      <c r="E24" s="1468"/>
      <c r="F24" s="308"/>
      <c r="G24" s="1438"/>
      <c r="H24" s="16"/>
      <c r="I24" s="213"/>
      <c r="J24" s="213"/>
      <c r="K24" s="213"/>
      <c r="L24" s="221" t="s">
        <v>182</v>
      </c>
      <c r="M24" s="234">
        <v>4</v>
      </c>
      <c r="N24" s="141">
        <v>4</v>
      </c>
      <c r="O24" s="233">
        <v>4</v>
      </c>
    </row>
    <row r="25" spans="1:17" s="1" customFormat="1" ht="18" customHeight="1">
      <c r="A25" s="1196"/>
      <c r="B25" s="1197"/>
      <c r="C25" s="1488"/>
      <c r="D25" s="441"/>
      <c r="E25" s="459"/>
      <c r="F25" s="308"/>
      <c r="G25" s="482"/>
      <c r="H25" s="19"/>
      <c r="I25" s="95"/>
      <c r="J25" s="95"/>
      <c r="K25" s="95"/>
      <c r="L25" s="561" t="s">
        <v>92</v>
      </c>
      <c r="M25" s="235">
        <v>21</v>
      </c>
      <c r="N25" s="413">
        <v>21</v>
      </c>
      <c r="O25" s="228">
        <v>21</v>
      </c>
      <c r="P25" s="572"/>
    </row>
    <row r="26" spans="1:17" s="1" customFormat="1" ht="17.25" customHeight="1">
      <c r="A26" s="562"/>
      <c r="B26" s="563"/>
      <c r="C26" s="569"/>
      <c r="D26" s="564"/>
      <c r="E26" s="565"/>
      <c r="F26" s="296"/>
      <c r="G26" s="568"/>
      <c r="H26" s="19"/>
      <c r="I26" s="95"/>
      <c r="J26" s="95"/>
      <c r="K26" s="95"/>
      <c r="L26" s="570" t="s">
        <v>176</v>
      </c>
      <c r="M26" s="234">
        <v>45</v>
      </c>
      <c r="N26" s="141">
        <v>50</v>
      </c>
      <c r="O26" s="233">
        <v>50</v>
      </c>
    </row>
    <row r="27" spans="1:17" s="1" customFormat="1" ht="27.75" customHeight="1">
      <c r="A27" s="562"/>
      <c r="B27" s="563"/>
      <c r="C27" s="569"/>
      <c r="D27" s="566"/>
      <c r="E27" s="565"/>
      <c r="F27" s="296"/>
      <c r="G27" s="568"/>
      <c r="H27" s="19"/>
      <c r="I27" s="95"/>
      <c r="J27" s="95"/>
      <c r="K27" s="95"/>
      <c r="L27" s="591" t="s">
        <v>143</v>
      </c>
      <c r="M27" s="385" t="s">
        <v>201</v>
      </c>
      <c r="N27" s="576" t="s">
        <v>201</v>
      </c>
      <c r="O27" s="386" t="s">
        <v>201</v>
      </c>
    </row>
    <row r="28" spans="1:17" s="1" customFormat="1" ht="16.5" customHeight="1">
      <c r="A28" s="562"/>
      <c r="B28" s="563"/>
      <c r="C28" s="569"/>
      <c r="D28" s="567"/>
      <c r="E28" s="565"/>
      <c r="F28" s="296"/>
      <c r="G28" s="568"/>
      <c r="H28" s="355" t="s">
        <v>17</v>
      </c>
      <c r="I28" s="197">
        <v>6</v>
      </c>
      <c r="J28" s="197"/>
      <c r="K28" s="197"/>
      <c r="L28" s="570" t="s">
        <v>203</v>
      </c>
      <c r="M28" s="234">
        <v>1</v>
      </c>
      <c r="N28" s="148"/>
      <c r="O28" s="233"/>
      <c r="P28" s="572"/>
    </row>
    <row r="29" spans="1:17" s="1" customFormat="1" ht="16.5" customHeight="1">
      <c r="A29" s="562"/>
      <c r="B29" s="563"/>
      <c r="C29" s="569"/>
      <c r="D29" s="567"/>
      <c r="E29" s="565"/>
      <c r="F29" s="296"/>
      <c r="G29" s="577"/>
      <c r="H29" s="355" t="s">
        <v>17</v>
      </c>
      <c r="I29" s="197">
        <v>38</v>
      </c>
      <c r="J29" s="197"/>
      <c r="K29" s="197"/>
      <c r="L29" s="340" t="s">
        <v>202</v>
      </c>
      <c r="M29" s="235">
        <v>1</v>
      </c>
      <c r="N29" s="151"/>
      <c r="O29" s="233"/>
      <c r="P29" s="572"/>
    </row>
    <row r="30" spans="1:17" s="1" customFormat="1" ht="16.5" customHeight="1">
      <c r="A30" s="562"/>
      <c r="B30" s="563"/>
      <c r="C30" s="569"/>
      <c r="D30" s="567"/>
      <c r="E30" s="565"/>
      <c r="F30" s="296"/>
      <c r="G30" s="577"/>
      <c r="H30" s="355" t="s">
        <v>17</v>
      </c>
      <c r="I30" s="197">
        <v>16</v>
      </c>
      <c r="J30" s="197"/>
      <c r="K30" s="197"/>
      <c r="L30" s="340" t="s">
        <v>205</v>
      </c>
      <c r="M30" s="235">
        <v>1</v>
      </c>
      <c r="N30" s="151"/>
      <c r="O30" s="233"/>
      <c r="P30" s="572"/>
    </row>
    <row r="31" spans="1:17" s="1" customFormat="1" ht="26.25" customHeight="1">
      <c r="A31" s="562"/>
      <c r="B31" s="563"/>
      <c r="C31" s="569"/>
      <c r="D31" s="567"/>
      <c r="E31" s="565"/>
      <c r="F31" s="296"/>
      <c r="G31" s="577"/>
      <c r="H31" s="355" t="s">
        <v>17</v>
      </c>
      <c r="I31" s="197"/>
      <c r="J31" s="197">
        <v>6</v>
      </c>
      <c r="K31" s="197"/>
      <c r="L31" s="340" t="s">
        <v>206</v>
      </c>
      <c r="M31" s="235"/>
      <c r="N31" s="151">
        <v>100</v>
      </c>
      <c r="O31" s="233"/>
      <c r="P31" s="572"/>
    </row>
    <row r="32" spans="1:17" s="1" customFormat="1" ht="26.25" customHeight="1">
      <c r="A32" s="562"/>
      <c r="B32" s="563"/>
      <c r="C32" s="569"/>
      <c r="D32" s="567"/>
      <c r="E32" s="565"/>
      <c r="F32" s="296"/>
      <c r="G32" s="577"/>
      <c r="H32" s="355" t="s">
        <v>17</v>
      </c>
      <c r="I32" s="197">
        <v>15.6</v>
      </c>
      <c r="J32" s="197"/>
      <c r="K32" s="197"/>
      <c r="L32" s="340" t="s">
        <v>207</v>
      </c>
      <c r="M32" s="235">
        <v>1</v>
      </c>
      <c r="N32" s="151"/>
      <c r="O32" s="233"/>
      <c r="P32" s="572"/>
    </row>
    <row r="33" spans="1:16" s="1" customFormat="1" ht="27" customHeight="1">
      <c r="A33" s="622"/>
      <c r="B33" s="623"/>
      <c r="C33" s="626"/>
      <c r="D33" s="625"/>
      <c r="E33" s="624"/>
      <c r="F33" s="296"/>
      <c r="G33" s="577"/>
      <c r="H33" s="355" t="s">
        <v>17</v>
      </c>
      <c r="I33" s="197"/>
      <c r="J33" s="197">
        <v>9</v>
      </c>
      <c r="K33" s="197"/>
      <c r="L33" s="340" t="s">
        <v>204</v>
      </c>
      <c r="M33" s="235"/>
      <c r="N33" s="151">
        <v>100</v>
      </c>
      <c r="O33" s="233"/>
      <c r="P33" s="579"/>
    </row>
    <row r="34" spans="1:16" s="1" customFormat="1" ht="18.75" customHeight="1">
      <c r="A34" s="562"/>
      <c r="B34" s="563"/>
      <c r="C34" s="569"/>
      <c r="D34" s="567"/>
      <c r="E34" s="565"/>
      <c r="F34" s="296"/>
      <c r="G34" s="568"/>
      <c r="H34" s="574" t="s">
        <v>103</v>
      </c>
      <c r="I34" s="547"/>
      <c r="J34" s="547"/>
      <c r="K34" s="547"/>
      <c r="L34" s="1205" t="s">
        <v>160</v>
      </c>
      <c r="M34" s="575"/>
      <c r="N34" s="295">
        <v>4</v>
      </c>
      <c r="O34" s="178">
        <v>12</v>
      </c>
    </row>
    <row r="35" spans="1:16" s="1" customFormat="1" ht="21.75" customHeight="1">
      <c r="A35" s="502"/>
      <c r="B35" s="503"/>
      <c r="C35" s="513"/>
      <c r="D35" s="504"/>
      <c r="E35" s="505"/>
      <c r="F35" s="296"/>
      <c r="G35" s="514"/>
      <c r="H35" s="22" t="s">
        <v>17</v>
      </c>
      <c r="I35" s="95"/>
      <c r="J35" s="95">
        <v>24</v>
      </c>
      <c r="K35" s="95">
        <v>58</v>
      </c>
      <c r="L35" s="1206"/>
      <c r="M35" s="234"/>
      <c r="N35" s="141"/>
      <c r="O35" s="233"/>
      <c r="P35" s="200"/>
    </row>
    <row r="36" spans="1:16" s="1" customFormat="1" ht="26.25" customHeight="1">
      <c r="A36" s="23"/>
      <c r="B36" s="446"/>
      <c r="C36" s="496"/>
      <c r="D36" s="262" t="s">
        <v>22</v>
      </c>
      <c r="E36" s="1207" t="s">
        <v>162</v>
      </c>
      <c r="F36" s="292"/>
      <c r="G36" s="1465" t="s">
        <v>39</v>
      </c>
      <c r="H36" s="387" t="s">
        <v>17</v>
      </c>
      <c r="I36" s="94">
        <f>102.4-29</f>
        <v>73.400000000000006</v>
      </c>
      <c r="J36" s="134">
        <v>102.4</v>
      </c>
      <c r="K36" s="134">
        <v>102.4</v>
      </c>
      <c r="L36" s="1210" t="s">
        <v>171</v>
      </c>
      <c r="M36" s="1212" t="s">
        <v>144</v>
      </c>
      <c r="N36" s="1190" t="s">
        <v>144</v>
      </c>
      <c r="O36" s="1192" t="s">
        <v>144</v>
      </c>
      <c r="P36" s="580"/>
    </row>
    <row r="37" spans="1:16" s="1" customFormat="1" ht="17.25" customHeight="1">
      <c r="A37" s="23"/>
      <c r="B37" s="446"/>
      <c r="C37" s="496"/>
      <c r="D37" s="510"/>
      <c r="E37" s="1208"/>
      <c r="F37" s="293"/>
      <c r="G37" s="1478"/>
      <c r="H37" s="341" t="s">
        <v>103</v>
      </c>
      <c r="I37" s="95"/>
      <c r="J37" s="135"/>
      <c r="K37" s="135"/>
      <c r="L37" s="1211"/>
      <c r="M37" s="1213"/>
      <c r="N37" s="1191"/>
      <c r="O37" s="1193"/>
      <c r="P37" s="394"/>
    </row>
    <row r="38" spans="1:16" s="1" customFormat="1" ht="24.75" customHeight="1">
      <c r="A38" s="23"/>
      <c r="B38" s="446"/>
      <c r="C38" s="496"/>
      <c r="D38" s="517"/>
      <c r="E38" s="1209"/>
      <c r="F38" s="528"/>
      <c r="G38" s="519"/>
      <c r="H38" s="341" t="s">
        <v>17</v>
      </c>
      <c r="I38" s="95">
        <v>58.2</v>
      </c>
      <c r="J38" s="135">
        <v>58.2</v>
      </c>
      <c r="K38" s="135">
        <v>58.2</v>
      </c>
      <c r="L38" s="1205" t="s">
        <v>123</v>
      </c>
      <c r="M38" s="542" t="s">
        <v>183</v>
      </c>
      <c r="N38" s="542" t="s">
        <v>183</v>
      </c>
      <c r="O38" s="543" t="s">
        <v>183</v>
      </c>
    </row>
    <row r="39" spans="1:16" s="1" customFormat="1" ht="16.5" customHeight="1">
      <c r="A39" s="23"/>
      <c r="B39" s="852"/>
      <c r="C39" s="855"/>
      <c r="D39" s="851"/>
      <c r="E39" s="853"/>
      <c r="F39" s="854"/>
      <c r="G39" s="856"/>
      <c r="H39" s="341" t="s">
        <v>21</v>
      </c>
      <c r="I39" s="95">
        <v>29</v>
      </c>
      <c r="J39" s="135"/>
      <c r="K39" s="135"/>
      <c r="L39" s="1489"/>
      <c r="M39" s="601"/>
      <c r="N39" s="601"/>
      <c r="O39" s="328"/>
    </row>
    <row r="40" spans="1:16" s="1" customFormat="1" ht="25.5" customHeight="1">
      <c r="A40" s="23"/>
      <c r="B40" s="518"/>
      <c r="C40" s="520"/>
      <c r="D40" s="1129"/>
      <c r="E40" s="578" t="s">
        <v>196</v>
      </c>
      <c r="F40" s="544"/>
      <c r="G40" s="1438"/>
      <c r="H40" s="546" t="s">
        <v>17</v>
      </c>
      <c r="I40" s="547">
        <v>33</v>
      </c>
      <c r="J40" s="498">
        <v>0</v>
      </c>
      <c r="K40" s="498">
        <v>0</v>
      </c>
      <c r="L40" s="540" t="s">
        <v>198</v>
      </c>
      <c r="M40" s="541" t="s">
        <v>197</v>
      </c>
      <c r="N40" s="542" t="s">
        <v>210</v>
      </c>
      <c r="O40" s="543" t="s">
        <v>210</v>
      </c>
      <c r="P40" s="586"/>
    </row>
    <row r="41" spans="1:16" s="1" customFormat="1" ht="28.5" customHeight="1">
      <c r="A41" s="23"/>
      <c r="B41" s="582"/>
      <c r="C41" s="583"/>
      <c r="D41" s="1130"/>
      <c r="E41" s="1126"/>
      <c r="F41" s="544"/>
      <c r="G41" s="1438"/>
      <c r="H41" s="19"/>
      <c r="I41" s="95"/>
      <c r="J41" s="95"/>
      <c r="K41" s="95"/>
      <c r="L41" s="609" t="s">
        <v>211</v>
      </c>
      <c r="M41" s="346" t="s">
        <v>16</v>
      </c>
      <c r="N41" s="415" t="s">
        <v>16</v>
      </c>
      <c r="O41" s="348" t="s">
        <v>16</v>
      </c>
      <c r="P41" s="586"/>
    </row>
    <row r="42" spans="1:16" s="1" customFormat="1" ht="15.75" customHeight="1">
      <c r="A42" s="23"/>
      <c r="B42" s="518"/>
      <c r="C42" s="520"/>
      <c r="D42" s="1130"/>
      <c r="E42" s="1064"/>
      <c r="F42" s="1079"/>
      <c r="G42" s="1478"/>
      <c r="H42" s="341" t="s">
        <v>17</v>
      </c>
      <c r="I42" s="95">
        <v>10.3</v>
      </c>
      <c r="J42" s="135">
        <v>10.3</v>
      </c>
      <c r="K42" s="135">
        <v>10.3</v>
      </c>
      <c r="L42" s="1078" t="s">
        <v>188</v>
      </c>
      <c r="M42" s="541" t="s">
        <v>189</v>
      </c>
      <c r="N42" s="542" t="s">
        <v>189</v>
      </c>
      <c r="O42" s="543" t="s">
        <v>189</v>
      </c>
      <c r="P42" s="587"/>
    </row>
    <row r="43" spans="1:16" s="1" customFormat="1" ht="13.5" customHeight="1">
      <c r="A43" s="23"/>
      <c r="B43" s="924"/>
      <c r="C43" s="926"/>
      <c r="D43" s="260"/>
      <c r="E43" s="1127"/>
      <c r="F43" s="1140"/>
      <c r="G43" s="1131"/>
      <c r="H43" s="1118" t="s">
        <v>17</v>
      </c>
      <c r="I43" s="1069">
        <v>200</v>
      </c>
      <c r="J43" s="136"/>
      <c r="K43" s="136"/>
      <c r="L43" s="1121"/>
      <c r="M43" s="1122"/>
      <c r="N43" s="545"/>
      <c r="O43" s="366"/>
      <c r="P43" s="1063"/>
    </row>
    <row r="44" spans="1:16" s="1" customFormat="1" ht="15" customHeight="1">
      <c r="A44" s="1065"/>
      <c r="B44" s="1066"/>
      <c r="C44" s="1068"/>
      <c r="D44" s="1109" t="s">
        <v>24</v>
      </c>
      <c r="E44" s="1481" t="s">
        <v>262</v>
      </c>
      <c r="F44" s="313"/>
      <c r="G44" s="1465" t="s">
        <v>39</v>
      </c>
      <c r="H44" s="1080" t="s">
        <v>17</v>
      </c>
      <c r="I44" s="961">
        <v>487.4</v>
      </c>
      <c r="J44" s="213"/>
      <c r="K44" s="213"/>
      <c r="L44" s="1087" t="s">
        <v>261</v>
      </c>
      <c r="M44" s="1088">
        <v>7</v>
      </c>
      <c r="N44" s="1139"/>
      <c r="O44" s="1128"/>
    </row>
    <row r="45" spans="1:16" s="1" customFormat="1" ht="15" customHeight="1">
      <c r="A45" s="1096"/>
      <c r="B45" s="1097"/>
      <c r="C45" s="1099"/>
      <c r="D45" s="1109"/>
      <c r="E45" s="1481"/>
      <c r="F45" s="313"/>
      <c r="G45" s="1478"/>
      <c r="H45" s="1080" t="s">
        <v>103</v>
      </c>
      <c r="I45" s="961">
        <v>52.5</v>
      </c>
      <c r="J45" s="213"/>
      <c r="K45" s="213"/>
      <c r="L45" s="1087"/>
      <c r="M45" s="1088"/>
      <c r="N45" s="1110"/>
      <c r="O45" s="1098"/>
    </row>
    <row r="46" spans="1:16" s="1" customFormat="1" ht="24" customHeight="1">
      <c r="A46" s="1065"/>
      <c r="B46" s="1066"/>
      <c r="C46" s="1068"/>
      <c r="D46" s="1086"/>
      <c r="E46" s="1482"/>
      <c r="F46" s="1077"/>
      <c r="G46" s="1067"/>
      <c r="H46" s="1081" t="s">
        <v>21</v>
      </c>
      <c r="I46" s="1082">
        <v>182</v>
      </c>
      <c r="J46" s="1069"/>
      <c r="K46" s="1069"/>
      <c r="L46" s="1083"/>
      <c r="M46" s="1084"/>
      <c r="N46" s="1085"/>
      <c r="O46" s="163"/>
    </row>
    <row r="47" spans="1:16" s="1" customFormat="1" ht="15" customHeight="1">
      <c r="A47" s="445"/>
      <c r="B47" s="446"/>
      <c r="C47" s="494"/>
      <c r="D47" s="447" t="s">
        <v>26</v>
      </c>
      <c r="E47" s="505" t="s">
        <v>23</v>
      </c>
      <c r="F47" s="313"/>
      <c r="G47" s="1465" t="s">
        <v>267</v>
      </c>
      <c r="H47" s="19" t="s">
        <v>17</v>
      </c>
      <c r="I47" s="95">
        <v>16.8</v>
      </c>
      <c r="J47" s="95"/>
      <c r="K47" s="95"/>
      <c r="L47" s="506" t="s">
        <v>184</v>
      </c>
      <c r="M47" s="316">
        <v>1</v>
      </c>
      <c r="N47" s="486"/>
      <c r="O47" s="464"/>
    </row>
    <row r="48" spans="1:16" s="1" customFormat="1" ht="15.75" customHeight="1">
      <c r="A48" s="445"/>
      <c r="B48" s="446"/>
      <c r="C48" s="494"/>
      <c r="D48" s="489"/>
      <c r="E48" s="505"/>
      <c r="F48" s="313"/>
      <c r="G48" s="1466"/>
      <c r="H48" s="22" t="s">
        <v>103</v>
      </c>
      <c r="I48" s="99"/>
      <c r="J48" s="99"/>
      <c r="K48" s="99"/>
      <c r="L48" s="210" t="s">
        <v>231</v>
      </c>
      <c r="M48" s="149">
        <v>39</v>
      </c>
      <c r="N48" s="24"/>
      <c r="O48" s="163"/>
    </row>
    <row r="49" spans="1:16" s="1" customFormat="1" ht="41.25" customHeight="1">
      <c r="A49" s="445"/>
      <c r="B49" s="446"/>
      <c r="C49" s="494"/>
      <c r="D49" s="516" t="s">
        <v>28</v>
      </c>
      <c r="E49" s="1199" t="s">
        <v>122</v>
      </c>
      <c r="F49" s="1479" t="s">
        <v>85</v>
      </c>
      <c r="G49" s="512" t="s">
        <v>25</v>
      </c>
      <c r="H49" s="25" t="s">
        <v>17</v>
      </c>
      <c r="I49" s="94">
        <f>32-10</f>
        <v>22</v>
      </c>
      <c r="J49" s="94">
        <v>25</v>
      </c>
      <c r="K49" s="94">
        <v>28</v>
      </c>
      <c r="L49" s="511" t="s">
        <v>187</v>
      </c>
      <c r="M49" s="522" t="s">
        <v>185</v>
      </c>
      <c r="N49" s="521" t="s">
        <v>186</v>
      </c>
      <c r="O49" s="523" t="s">
        <v>185</v>
      </c>
    </row>
    <row r="50" spans="1:16" s="1" customFormat="1" ht="23.25" customHeight="1">
      <c r="A50" s="502"/>
      <c r="B50" s="503"/>
      <c r="C50" s="515"/>
      <c r="D50" s="510"/>
      <c r="E50" s="1195"/>
      <c r="F50" s="1480"/>
      <c r="G50" s="514"/>
      <c r="H50" s="19"/>
      <c r="I50" s="95"/>
      <c r="J50" s="95"/>
      <c r="K50" s="95"/>
      <c r="L50" s="524"/>
      <c r="M50" s="525"/>
      <c r="N50" s="526"/>
      <c r="O50" s="527"/>
    </row>
    <row r="51" spans="1:16" s="1" customFormat="1" ht="17.25" customHeight="1">
      <c r="A51" s="1196"/>
      <c r="B51" s="1197"/>
      <c r="C51" s="1477"/>
      <c r="D51" s="262" t="s">
        <v>31</v>
      </c>
      <c r="E51" s="1199" t="s">
        <v>113</v>
      </c>
      <c r="F51" s="1202"/>
      <c r="G51" s="1465" t="s">
        <v>268</v>
      </c>
      <c r="H51" s="25" t="s">
        <v>17</v>
      </c>
      <c r="I51" s="1070">
        <f>160.3-10-50</f>
        <v>100.30000000000001</v>
      </c>
      <c r="J51" s="94">
        <v>153.30000000000001</v>
      </c>
      <c r="K51" s="94">
        <v>153.30000000000001</v>
      </c>
      <c r="L51" s="377" t="s">
        <v>27</v>
      </c>
      <c r="M51" s="236"/>
      <c r="N51" s="414">
        <v>1</v>
      </c>
      <c r="O51" s="227"/>
      <c r="P51" s="1063" t="s">
        <v>259</v>
      </c>
    </row>
    <row r="52" spans="1:16" s="1" customFormat="1" ht="28.5" customHeight="1">
      <c r="A52" s="1196"/>
      <c r="B52" s="1197"/>
      <c r="C52" s="1477"/>
      <c r="D52" s="441"/>
      <c r="E52" s="1200"/>
      <c r="F52" s="1203"/>
      <c r="G52" s="1438"/>
      <c r="H52" s="19" t="s">
        <v>103</v>
      </c>
      <c r="I52" s="95"/>
      <c r="J52" s="95"/>
      <c r="K52" s="95"/>
      <c r="L52" s="90" t="s">
        <v>117</v>
      </c>
      <c r="M52" s="347" t="s">
        <v>145</v>
      </c>
      <c r="N52" s="415" t="s">
        <v>145</v>
      </c>
      <c r="O52" s="348" t="s">
        <v>145</v>
      </c>
    </row>
    <row r="53" spans="1:16" s="1" customFormat="1" ht="13.5" customHeight="1">
      <c r="A53" s="1196"/>
      <c r="B53" s="1197"/>
      <c r="C53" s="1477"/>
      <c r="D53" s="441"/>
      <c r="E53" s="1200"/>
      <c r="F53" s="1203"/>
      <c r="G53" s="1438"/>
      <c r="H53" s="19"/>
      <c r="I53" s="95"/>
      <c r="J53" s="95"/>
      <c r="K53" s="95"/>
      <c r="L53" s="340" t="s">
        <v>146</v>
      </c>
      <c r="M53" s="235">
        <v>3</v>
      </c>
      <c r="N53" s="413">
        <v>3</v>
      </c>
      <c r="O53" s="228">
        <v>3</v>
      </c>
    </row>
    <row r="54" spans="1:16" s="1" customFormat="1" ht="30" customHeight="1">
      <c r="A54" s="1196"/>
      <c r="B54" s="1197"/>
      <c r="C54" s="1477"/>
      <c r="D54" s="260"/>
      <c r="E54" s="1201"/>
      <c r="F54" s="1204"/>
      <c r="G54" s="1466"/>
      <c r="H54" s="22"/>
      <c r="I54" s="99"/>
      <c r="J54" s="99"/>
      <c r="K54" s="99"/>
      <c r="L54" s="89" t="s">
        <v>115</v>
      </c>
      <c r="M54" s="529">
        <v>10</v>
      </c>
      <c r="N54" s="416">
        <v>6</v>
      </c>
      <c r="O54" s="229">
        <v>8</v>
      </c>
    </row>
    <row r="55" spans="1:16" s="1" customFormat="1" ht="24" customHeight="1">
      <c r="A55" s="445"/>
      <c r="B55" s="466"/>
      <c r="C55" s="496"/>
      <c r="D55" s="441" t="s">
        <v>32</v>
      </c>
      <c r="E55" s="1194" t="s">
        <v>129</v>
      </c>
      <c r="F55" s="63"/>
      <c r="G55" s="514" t="s">
        <v>29</v>
      </c>
      <c r="H55" s="19" t="s">
        <v>17</v>
      </c>
      <c r="I55" s="95">
        <v>39</v>
      </c>
      <c r="J55" s="95">
        <v>61</v>
      </c>
      <c r="K55" s="95">
        <v>39</v>
      </c>
      <c r="L55" s="331" t="s">
        <v>30</v>
      </c>
      <c r="M55" s="321">
        <v>130</v>
      </c>
      <c r="N55" s="417">
        <v>130</v>
      </c>
      <c r="O55" s="230">
        <v>130</v>
      </c>
    </row>
    <row r="56" spans="1:16" s="1" customFormat="1" ht="21.75" customHeight="1">
      <c r="A56" s="445"/>
      <c r="B56" s="466"/>
      <c r="C56" s="496"/>
      <c r="D56" s="192"/>
      <c r="E56" s="1234"/>
      <c r="F56" s="20"/>
      <c r="G56" s="64"/>
      <c r="H56" s="19"/>
      <c r="I56" s="98"/>
      <c r="J56" s="98"/>
      <c r="K56" s="98"/>
      <c r="L56" s="530"/>
      <c r="M56" s="408"/>
      <c r="N56" s="418"/>
      <c r="O56" s="231"/>
    </row>
    <row r="57" spans="1:16" s="1" customFormat="1" ht="27.75" customHeight="1">
      <c r="A57" s="445"/>
      <c r="B57" s="446"/>
      <c r="C57" s="494"/>
      <c r="D57" s="262" t="s">
        <v>35</v>
      </c>
      <c r="E57" s="1199" t="s">
        <v>33</v>
      </c>
      <c r="F57" s="66"/>
      <c r="G57" s="1465" t="s">
        <v>228</v>
      </c>
      <c r="H57" s="25" t="s">
        <v>17</v>
      </c>
      <c r="I57" s="94">
        <v>21.2</v>
      </c>
      <c r="J57" s="94">
        <v>22</v>
      </c>
      <c r="K57" s="94">
        <v>22</v>
      </c>
      <c r="L57" s="509" t="s">
        <v>34</v>
      </c>
      <c r="M57" s="189">
        <v>20</v>
      </c>
      <c r="N57" s="144">
        <v>20</v>
      </c>
      <c r="O57" s="162">
        <v>20</v>
      </c>
    </row>
    <row r="58" spans="1:16" s="1" customFormat="1" ht="15" customHeight="1">
      <c r="A58" s="23"/>
      <c r="B58" s="446"/>
      <c r="C58" s="494"/>
      <c r="D58" s="260"/>
      <c r="E58" s="1201"/>
      <c r="F58" s="21"/>
      <c r="G58" s="1476"/>
      <c r="H58" s="22"/>
      <c r="I58" s="99"/>
      <c r="J58" s="99"/>
      <c r="K58" s="99"/>
      <c r="L58" s="362"/>
      <c r="M58" s="24"/>
      <c r="N58" s="142"/>
      <c r="O58" s="163"/>
    </row>
    <row r="59" spans="1:16" s="1" customFormat="1" ht="17.25" customHeight="1">
      <c r="A59" s="23"/>
      <c r="B59" s="466"/>
      <c r="C59" s="496"/>
      <c r="D59" s="488" t="s">
        <v>38</v>
      </c>
      <c r="E59" s="1199" t="s">
        <v>234</v>
      </c>
      <c r="F59" s="66"/>
      <c r="G59" s="1465" t="s">
        <v>269</v>
      </c>
      <c r="H59" s="299" t="s">
        <v>17</v>
      </c>
      <c r="I59" s="94">
        <v>43.7</v>
      </c>
      <c r="J59" s="94">
        <v>43.7</v>
      </c>
      <c r="K59" s="94">
        <v>43.7</v>
      </c>
      <c r="L59" s="329" t="s">
        <v>237</v>
      </c>
      <c r="M59" s="189">
        <v>55</v>
      </c>
      <c r="N59" s="144">
        <v>55</v>
      </c>
      <c r="O59" s="162">
        <v>55</v>
      </c>
    </row>
    <row r="60" spans="1:16" s="1" customFormat="1" ht="44.25" customHeight="1">
      <c r="A60" s="23"/>
      <c r="B60" s="466"/>
      <c r="C60" s="496"/>
      <c r="D60" s="489"/>
      <c r="E60" s="1214"/>
      <c r="F60" s="21"/>
      <c r="G60" s="1474"/>
      <c r="H60" s="111"/>
      <c r="I60" s="99"/>
      <c r="J60" s="99"/>
      <c r="K60" s="99"/>
      <c r="L60" s="89"/>
      <c r="M60" s="24"/>
      <c r="N60" s="142"/>
      <c r="O60" s="163"/>
    </row>
    <row r="61" spans="1:16" s="1" customFormat="1" ht="41.25" customHeight="1">
      <c r="A61" s="23"/>
      <c r="B61" s="466"/>
      <c r="C61" s="496"/>
      <c r="D61" s="261" t="s">
        <v>40</v>
      </c>
      <c r="E61" s="508" t="s">
        <v>130</v>
      </c>
      <c r="F61" s="531"/>
      <c r="G61" s="252" t="s">
        <v>29</v>
      </c>
      <c r="H61" s="111" t="s">
        <v>17</v>
      </c>
      <c r="I61" s="100"/>
      <c r="J61" s="100">
        <v>14</v>
      </c>
      <c r="K61" s="100"/>
      <c r="L61" s="302" t="s">
        <v>238</v>
      </c>
      <c r="M61" s="303"/>
      <c r="N61" s="420">
        <v>1</v>
      </c>
      <c r="O61" s="304"/>
    </row>
    <row r="62" spans="1:16" s="1" customFormat="1" ht="16.5" customHeight="1" thickBot="1">
      <c r="A62" s="26"/>
      <c r="B62" s="450"/>
      <c r="C62" s="267"/>
      <c r="D62" s="255"/>
      <c r="E62" s="253"/>
      <c r="F62" s="254"/>
      <c r="G62" s="170"/>
      <c r="H62" s="339" t="s">
        <v>43</v>
      </c>
      <c r="I62" s="101">
        <f>SUM(I14:I61)</f>
        <v>10879.199999999999</v>
      </c>
      <c r="J62" s="101">
        <f>SUM(J14:J61)</f>
        <v>9830.1</v>
      </c>
      <c r="K62" s="101">
        <f>SUM(K14:K61)</f>
        <v>9816.1</v>
      </c>
      <c r="L62" s="256"/>
      <c r="M62" s="257"/>
      <c r="N62" s="257"/>
      <c r="O62" s="258"/>
    </row>
    <row r="63" spans="1:16" s="1" customFormat="1" ht="18" customHeight="1">
      <c r="A63" s="1196" t="s">
        <v>11</v>
      </c>
      <c r="B63" s="1197" t="s">
        <v>11</v>
      </c>
      <c r="C63" s="1198" t="s">
        <v>19</v>
      </c>
      <c r="D63" s="74"/>
      <c r="E63" s="1194" t="s">
        <v>41</v>
      </c>
      <c r="F63" s="1232"/>
      <c r="G63" s="1451" t="s">
        <v>227</v>
      </c>
      <c r="H63" s="215" t="s">
        <v>17</v>
      </c>
      <c r="I63" s="95">
        <v>246.1</v>
      </c>
      <c r="J63" s="95">
        <v>246.1</v>
      </c>
      <c r="K63" s="95">
        <v>246.1</v>
      </c>
      <c r="L63" s="1243" t="s">
        <v>42</v>
      </c>
      <c r="M63" s="1216">
        <v>9</v>
      </c>
      <c r="N63" s="1219">
        <v>9</v>
      </c>
      <c r="O63" s="1222">
        <v>9</v>
      </c>
    </row>
    <row r="64" spans="1:16" s="1" customFormat="1" ht="16.5" customHeight="1">
      <c r="A64" s="1196"/>
      <c r="B64" s="1197"/>
      <c r="C64" s="1198"/>
      <c r="D64" s="74"/>
      <c r="E64" s="1194"/>
      <c r="F64" s="1232"/>
      <c r="G64" s="1452"/>
      <c r="H64" s="22"/>
      <c r="I64" s="99"/>
      <c r="J64" s="421"/>
      <c r="K64" s="99"/>
      <c r="L64" s="1275"/>
      <c r="M64" s="1217"/>
      <c r="N64" s="1220"/>
      <c r="O64" s="1223"/>
    </row>
    <row r="65" spans="1:16" s="1" customFormat="1" ht="19.5" customHeight="1" thickBot="1">
      <c r="A65" s="1226"/>
      <c r="B65" s="1228"/>
      <c r="C65" s="1230"/>
      <c r="D65" s="68"/>
      <c r="E65" s="1239"/>
      <c r="F65" s="1233"/>
      <c r="G65" s="1453"/>
      <c r="H65" s="435" t="s">
        <v>43</v>
      </c>
      <c r="I65" s="101">
        <f t="shared" ref="I65:K65" si="0">SUM(I63:I64)</f>
        <v>246.1</v>
      </c>
      <c r="J65" s="220">
        <f t="shared" ref="J65" si="1">SUM(J63:J64)</f>
        <v>246.1</v>
      </c>
      <c r="K65" s="101">
        <f t="shared" si="0"/>
        <v>246.1</v>
      </c>
      <c r="L65" s="1473"/>
      <c r="M65" s="1218"/>
      <c r="N65" s="1221"/>
      <c r="O65" s="1224"/>
    </row>
    <row r="66" spans="1:16" s="1" customFormat="1" ht="24.75" customHeight="1">
      <c r="A66" s="1225" t="s">
        <v>11</v>
      </c>
      <c r="B66" s="1227" t="s">
        <v>11</v>
      </c>
      <c r="C66" s="1229" t="s">
        <v>22</v>
      </c>
      <c r="D66" s="191"/>
      <c r="E66" s="457" t="s">
        <v>44</v>
      </c>
      <c r="F66" s="1231"/>
      <c r="G66" s="1451" t="s">
        <v>227</v>
      </c>
      <c r="H66" s="215" t="s">
        <v>17</v>
      </c>
      <c r="I66" s="124">
        <v>315.2</v>
      </c>
      <c r="J66" s="124">
        <v>315.2</v>
      </c>
      <c r="K66" s="124">
        <v>315.2</v>
      </c>
      <c r="L66" s="238" t="s">
        <v>45</v>
      </c>
      <c r="M66" s="460">
        <v>31</v>
      </c>
      <c r="N66" s="485">
        <v>31</v>
      </c>
      <c r="O66" s="463">
        <v>31</v>
      </c>
    </row>
    <row r="67" spans="1:16" s="1" customFormat="1" ht="15" customHeight="1">
      <c r="A67" s="1196"/>
      <c r="B67" s="1197"/>
      <c r="C67" s="1198"/>
      <c r="D67" s="74"/>
      <c r="E67" s="459"/>
      <c r="F67" s="1232"/>
      <c r="G67" s="1452"/>
      <c r="H67" s="22"/>
      <c r="I67" s="99"/>
      <c r="J67" s="421"/>
      <c r="K67" s="99"/>
      <c r="L67" s="475"/>
      <c r="M67" s="461"/>
      <c r="N67" s="486"/>
      <c r="O67" s="464"/>
    </row>
    <row r="68" spans="1:16" s="1" customFormat="1" ht="24.75" customHeight="1">
      <c r="A68" s="1196"/>
      <c r="B68" s="1197"/>
      <c r="C68" s="1198"/>
      <c r="D68" s="74"/>
      <c r="E68" s="459"/>
      <c r="F68" s="1232"/>
      <c r="G68" s="1148" t="s">
        <v>267</v>
      </c>
      <c r="H68" s="18" t="s">
        <v>17</v>
      </c>
      <c r="I68" s="100">
        <v>48.8</v>
      </c>
      <c r="J68" s="422">
        <v>48.8</v>
      </c>
      <c r="K68" s="100">
        <v>48.8</v>
      </c>
      <c r="L68" s="331"/>
      <c r="M68" s="461"/>
      <c r="N68" s="486"/>
      <c r="O68" s="464"/>
      <c r="P68" s="394"/>
    </row>
    <row r="69" spans="1:16" s="1" customFormat="1" ht="19.5" customHeight="1" thickBot="1">
      <c r="A69" s="1226"/>
      <c r="B69" s="1228"/>
      <c r="C69" s="1230"/>
      <c r="D69" s="68"/>
      <c r="E69" s="458"/>
      <c r="F69" s="1233"/>
      <c r="G69" s="1147"/>
      <c r="H69" s="435" t="s">
        <v>43</v>
      </c>
      <c r="I69" s="101">
        <f t="shared" ref="I69:K69" si="2">SUM(I66:I68)</f>
        <v>364</v>
      </c>
      <c r="J69" s="220">
        <f t="shared" ref="J69" si="3">SUM(J66:J68)</f>
        <v>364</v>
      </c>
      <c r="K69" s="101">
        <f t="shared" si="2"/>
        <v>364</v>
      </c>
      <c r="L69" s="91"/>
      <c r="M69" s="471"/>
      <c r="N69" s="480"/>
      <c r="O69" s="473"/>
    </row>
    <row r="70" spans="1:16" s="1" customFormat="1" ht="18" customHeight="1">
      <c r="A70" s="1225" t="s">
        <v>11</v>
      </c>
      <c r="B70" s="1252" t="s">
        <v>11</v>
      </c>
      <c r="C70" s="1229" t="s">
        <v>24</v>
      </c>
      <c r="D70" s="191"/>
      <c r="E70" s="1238" t="s">
        <v>93</v>
      </c>
      <c r="F70" s="1231"/>
      <c r="G70" s="1451" t="s">
        <v>266</v>
      </c>
      <c r="H70" s="679" t="s">
        <v>17</v>
      </c>
      <c r="I70" s="124">
        <v>357.6</v>
      </c>
      <c r="J70" s="171">
        <v>357.6</v>
      </c>
      <c r="K70" s="124">
        <v>357.6</v>
      </c>
      <c r="L70" s="1243" t="s">
        <v>94</v>
      </c>
      <c r="M70" s="714">
        <v>17</v>
      </c>
      <c r="N70" s="1245">
        <v>17</v>
      </c>
      <c r="O70" s="1248">
        <v>17</v>
      </c>
      <c r="P70" s="696"/>
    </row>
    <row r="71" spans="1:16" s="1" customFormat="1" ht="12.75" customHeight="1">
      <c r="A71" s="1196"/>
      <c r="B71" s="1253"/>
      <c r="C71" s="1198"/>
      <c r="D71" s="74"/>
      <c r="E71" s="1194"/>
      <c r="F71" s="1232"/>
      <c r="G71" s="1452"/>
      <c r="H71" s="407" t="s">
        <v>103</v>
      </c>
      <c r="I71" s="95">
        <v>17.399999999999999</v>
      </c>
      <c r="J71" s="127"/>
      <c r="K71" s="95"/>
      <c r="L71" s="1244"/>
      <c r="M71" s="379"/>
      <c r="N71" s="1246"/>
      <c r="O71" s="1249"/>
    </row>
    <row r="72" spans="1:16" s="1" customFormat="1" ht="27.75" customHeight="1">
      <c r="A72" s="1196"/>
      <c r="B72" s="1253"/>
      <c r="C72" s="1198"/>
      <c r="D72" s="74"/>
      <c r="E72" s="1194"/>
      <c r="F72" s="1232"/>
      <c r="G72" s="1475"/>
      <c r="H72" s="111"/>
      <c r="I72" s="99"/>
      <c r="J72" s="421"/>
      <c r="K72" s="99"/>
      <c r="L72" s="713" t="s">
        <v>177</v>
      </c>
      <c r="M72" s="715">
        <v>1</v>
      </c>
      <c r="N72" s="1246"/>
      <c r="O72" s="1249"/>
    </row>
    <row r="73" spans="1:16" s="1" customFormat="1" ht="18.75" customHeight="1">
      <c r="A73" s="1196"/>
      <c r="B73" s="1253"/>
      <c r="C73" s="1198"/>
      <c r="D73" s="74"/>
      <c r="E73" s="1194"/>
      <c r="F73" s="1232"/>
      <c r="G73" s="1148" t="s">
        <v>267</v>
      </c>
      <c r="H73" s="239" t="s">
        <v>17</v>
      </c>
      <c r="I73" s="100">
        <v>8.8000000000000007</v>
      </c>
      <c r="J73" s="422">
        <v>3.9</v>
      </c>
      <c r="K73" s="100">
        <v>3.9</v>
      </c>
      <c r="L73" s="456"/>
      <c r="M73" s="379"/>
      <c r="N73" s="1246"/>
      <c r="O73" s="1249"/>
    </row>
    <row r="74" spans="1:16" s="1" customFormat="1" ht="19.5" customHeight="1" thickBot="1">
      <c r="A74" s="1226"/>
      <c r="B74" s="1254"/>
      <c r="C74" s="1230"/>
      <c r="D74" s="68"/>
      <c r="E74" s="1239"/>
      <c r="F74" s="1233"/>
      <c r="G74" s="484"/>
      <c r="H74" s="435" t="s">
        <v>43</v>
      </c>
      <c r="I74" s="101">
        <f t="shared" ref="I74:K74" si="4">SUM(I70:I73)</f>
        <v>383.8</v>
      </c>
      <c r="J74" s="423">
        <f t="shared" ref="J74" si="5">SUM(J70:J73)</f>
        <v>361.5</v>
      </c>
      <c r="K74" s="223">
        <f t="shared" si="4"/>
        <v>361.5</v>
      </c>
      <c r="L74" s="468"/>
      <c r="M74" s="716"/>
      <c r="N74" s="1247"/>
      <c r="O74" s="1250"/>
    </row>
    <row r="75" spans="1:16" s="1" customFormat="1" ht="32.25" customHeight="1">
      <c r="A75" s="1225" t="s">
        <v>11</v>
      </c>
      <c r="B75" s="1227" t="s">
        <v>11</v>
      </c>
      <c r="C75" s="1229" t="s">
        <v>26</v>
      </c>
      <c r="D75" s="191"/>
      <c r="E75" s="1238" t="s">
        <v>46</v>
      </c>
      <c r="F75" s="1231"/>
      <c r="G75" s="483" t="s">
        <v>267</v>
      </c>
      <c r="H75" s="33" t="s">
        <v>17</v>
      </c>
      <c r="I75" s="93">
        <v>23</v>
      </c>
      <c r="J75" s="133">
        <v>23</v>
      </c>
      <c r="K75" s="102">
        <v>23</v>
      </c>
      <c r="L75" s="238"/>
      <c r="M75" s="469"/>
      <c r="N75" s="479"/>
      <c r="O75" s="472"/>
      <c r="P75" s="643"/>
    </row>
    <row r="76" spans="1:16" s="1" customFormat="1" ht="15.75" customHeight="1" thickBot="1">
      <c r="A76" s="1226"/>
      <c r="B76" s="1228"/>
      <c r="C76" s="1230"/>
      <c r="D76" s="68"/>
      <c r="E76" s="1251"/>
      <c r="F76" s="1233"/>
      <c r="G76" s="119"/>
      <c r="H76" s="435" t="s">
        <v>43</v>
      </c>
      <c r="I76" s="103">
        <f t="shared" ref="I76:K76" si="6">SUM(I75:I75)</f>
        <v>23</v>
      </c>
      <c r="J76" s="82">
        <f t="shared" ref="J76" si="7">SUM(J75:J75)</f>
        <v>23</v>
      </c>
      <c r="K76" s="103">
        <f t="shared" si="6"/>
        <v>23</v>
      </c>
      <c r="L76" s="92"/>
      <c r="M76" s="462"/>
      <c r="N76" s="487"/>
      <c r="O76" s="465"/>
    </row>
    <row r="77" spans="1:16" s="1" customFormat="1" ht="28.5" customHeight="1">
      <c r="A77" s="448" t="s">
        <v>11</v>
      </c>
      <c r="B77" s="240" t="s">
        <v>11</v>
      </c>
      <c r="C77" s="268" t="s">
        <v>28</v>
      </c>
      <c r="D77" s="191"/>
      <c r="E77" s="476" t="s">
        <v>47</v>
      </c>
      <c r="F77" s="241"/>
      <c r="G77" s="242"/>
      <c r="H77" s="33" t="s">
        <v>17</v>
      </c>
      <c r="I77" s="124"/>
      <c r="J77" s="124"/>
      <c r="K77" s="124"/>
      <c r="L77" s="205"/>
      <c r="M77" s="237"/>
      <c r="N77" s="424"/>
      <c r="O77" s="165"/>
    </row>
    <row r="78" spans="1:16" s="1" customFormat="1" ht="15.75" customHeight="1">
      <c r="A78" s="445"/>
      <c r="B78" s="27"/>
      <c r="C78" s="269"/>
      <c r="D78" s="342" t="s">
        <v>11</v>
      </c>
      <c r="E78" s="1199" t="s">
        <v>97</v>
      </c>
      <c r="F78" s="69"/>
      <c r="G78" s="1465" t="s">
        <v>266</v>
      </c>
      <c r="H78" s="25" t="s">
        <v>17</v>
      </c>
      <c r="I78" s="354">
        <v>55.2</v>
      </c>
      <c r="J78" s="354">
        <v>55.2</v>
      </c>
      <c r="K78" s="354">
        <v>55.2</v>
      </c>
      <c r="L78" s="1240" t="s">
        <v>87</v>
      </c>
      <c r="M78" s="189">
        <v>3</v>
      </c>
      <c r="N78" s="144">
        <v>3</v>
      </c>
      <c r="O78" s="162">
        <v>3</v>
      </c>
    </row>
    <row r="79" spans="1:16" s="1" customFormat="1" ht="21.75" customHeight="1">
      <c r="A79" s="445"/>
      <c r="B79" s="27"/>
      <c r="C79" s="269"/>
      <c r="D79" s="452"/>
      <c r="E79" s="1468"/>
      <c r="F79" s="193"/>
      <c r="G79" s="1438"/>
      <c r="H79" s="19"/>
      <c r="I79" s="95"/>
      <c r="J79" s="95"/>
      <c r="K79" s="95"/>
      <c r="L79" s="1470"/>
      <c r="M79" s="461"/>
      <c r="N79" s="486"/>
      <c r="O79" s="464"/>
    </row>
    <row r="80" spans="1:16" s="1" customFormat="1" ht="19.5" customHeight="1">
      <c r="A80" s="445"/>
      <c r="B80" s="27"/>
      <c r="C80" s="269"/>
      <c r="D80" s="452"/>
      <c r="E80" s="1468"/>
      <c r="F80" s="695" t="s">
        <v>166</v>
      </c>
      <c r="G80" s="1438"/>
      <c r="H80" s="319" t="s">
        <v>17</v>
      </c>
      <c r="I80" s="94">
        <v>49.5</v>
      </c>
      <c r="J80" s="94">
        <f>20.5+29</f>
        <v>49.5</v>
      </c>
      <c r="K80" s="94">
        <f>20.5+29</f>
        <v>49.5</v>
      </c>
      <c r="L80" s="1471" t="s">
        <v>105</v>
      </c>
      <c r="M80" s="371">
        <v>1</v>
      </c>
      <c r="N80" s="425">
        <v>1</v>
      </c>
      <c r="O80" s="372">
        <v>1</v>
      </c>
    </row>
    <row r="81" spans="1:18" s="1" customFormat="1" ht="31.5" customHeight="1">
      <c r="A81" s="445"/>
      <c r="B81" s="27"/>
      <c r="C81" s="269"/>
      <c r="D81" s="467"/>
      <c r="E81" s="474"/>
      <c r="F81" s="193"/>
      <c r="G81" s="1438"/>
      <c r="H81" s="370" t="s">
        <v>103</v>
      </c>
      <c r="I81" s="99">
        <v>19.8</v>
      </c>
      <c r="J81" s="99"/>
      <c r="K81" s="99"/>
      <c r="L81" s="1472"/>
      <c r="M81" s="373"/>
      <c r="N81" s="426"/>
      <c r="O81" s="374"/>
    </row>
    <row r="82" spans="1:18" s="1" customFormat="1" ht="30" customHeight="1">
      <c r="A82" s="445"/>
      <c r="B82" s="27"/>
      <c r="C82" s="269"/>
      <c r="D82" s="492" t="s">
        <v>19</v>
      </c>
      <c r="E82" s="1199" t="s">
        <v>240</v>
      </c>
      <c r="F82" s="559" t="s">
        <v>166</v>
      </c>
      <c r="G82" s="1438"/>
      <c r="H82" s="17" t="s">
        <v>17</v>
      </c>
      <c r="I82" s="94">
        <f>60.5-3.6</f>
        <v>56.9</v>
      </c>
      <c r="J82" s="94">
        <v>56.9</v>
      </c>
      <c r="K82" s="94">
        <v>56.9</v>
      </c>
      <c r="L82" s="291" t="s">
        <v>48</v>
      </c>
      <c r="M82" s="236">
        <v>9</v>
      </c>
      <c r="N82" s="419">
        <v>9</v>
      </c>
      <c r="O82" s="232">
        <v>9</v>
      </c>
      <c r="P82" s="589"/>
    </row>
    <row r="83" spans="1:18" s="1" customFormat="1" ht="53.25" customHeight="1">
      <c r="A83" s="445"/>
      <c r="B83" s="27"/>
      <c r="C83" s="259"/>
      <c r="D83" s="452"/>
      <c r="E83" s="1200"/>
      <c r="F83" s="61"/>
      <c r="G83" s="1438"/>
      <c r="H83" s="85" t="s">
        <v>103</v>
      </c>
      <c r="I83" s="363"/>
      <c r="J83" s="363"/>
      <c r="K83" s="363"/>
      <c r="L83" s="125" t="s">
        <v>147</v>
      </c>
      <c r="M83" s="235">
        <v>22</v>
      </c>
      <c r="N83" s="413">
        <v>22</v>
      </c>
      <c r="O83" s="228">
        <v>22</v>
      </c>
      <c r="R83" s="200"/>
    </row>
    <row r="84" spans="1:18" s="1" customFormat="1" ht="40.5" customHeight="1">
      <c r="A84" s="445"/>
      <c r="B84" s="27"/>
      <c r="C84" s="259"/>
      <c r="D84" s="628"/>
      <c r="E84" s="1200"/>
      <c r="F84" s="61"/>
      <c r="G84" s="349"/>
      <c r="H84" s="85"/>
      <c r="I84" s="363"/>
      <c r="J84" s="363"/>
      <c r="K84" s="363"/>
      <c r="L84" s="125" t="s">
        <v>155</v>
      </c>
      <c r="M84" s="637">
        <v>315</v>
      </c>
      <c r="N84" s="413">
        <v>315</v>
      </c>
      <c r="O84" s="228">
        <v>315</v>
      </c>
      <c r="P84" s="635"/>
    </row>
    <row r="85" spans="1:18" s="1" customFormat="1" ht="53.25" customHeight="1">
      <c r="A85" s="627"/>
      <c r="B85" s="27"/>
      <c r="C85" s="259"/>
      <c r="D85" s="628"/>
      <c r="E85" s="1469"/>
      <c r="F85" s="61"/>
      <c r="G85" s="634"/>
      <c r="H85" s="85" t="s">
        <v>17</v>
      </c>
      <c r="I85" s="96">
        <v>3.6</v>
      </c>
      <c r="J85" s="363"/>
      <c r="K85" s="363"/>
      <c r="L85" s="490" t="s">
        <v>241</v>
      </c>
      <c r="M85" s="630">
        <v>350</v>
      </c>
      <c r="N85" s="633"/>
      <c r="O85" s="631"/>
    </row>
    <row r="86" spans="1:18" s="1" customFormat="1" ht="25.5" customHeight="1">
      <c r="A86" s="445"/>
      <c r="B86" s="27"/>
      <c r="C86" s="259"/>
      <c r="D86" s="648" t="s">
        <v>22</v>
      </c>
      <c r="E86" s="1263" t="s">
        <v>163</v>
      </c>
      <c r="F86" s="655" t="s">
        <v>166</v>
      </c>
      <c r="G86" s="120"/>
      <c r="H86" s="244" t="s">
        <v>17</v>
      </c>
      <c r="I86" s="182">
        <f>42.4-10</f>
        <v>32.4</v>
      </c>
      <c r="J86" s="182">
        <v>60.4</v>
      </c>
      <c r="K86" s="182">
        <v>42.4</v>
      </c>
      <c r="L86" s="367" t="s">
        <v>156</v>
      </c>
      <c r="M86" s="321">
        <v>35</v>
      </c>
      <c r="N86" s="427">
        <v>35</v>
      </c>
      <c r="O86" s="322">
        <v>35</v>
      </c>
    </row>
    <row r="87" spans="1:18" s="1" customFormat="1" ht="27" customHeight="1">
      <c r="A87" s="445"/>
      <c r="B87" s="27"/>
      <c r="C87" s="259"/>
      <c r="D87" s="649"/>
      <c r="E87" s="1444"/>
      <c r="F87" s="62"/>
      <c r="G87" s="1072"/>
      <c r="H87" s="1073" t="s">
        <v>103</v>
      </c>
      <c r="I87" s="1071">
        <v>0.5</v>
      </c>
      <c r="J87" s="532"/>
      <c r="K87" s="532"/>
      <c r="L87" s="606" t="s">
        <v>170</v>
      </c>
      <c r="M87" s="712">
        <v>1</v>
      </c>
      <c r="N87" s="607">
        <v>1</v>
      </c>
      <c r="O87" s="608">
        <v>1</v>
      </c>
    </row>
    <row r="88" spans="1:18" s="1" customFormat="1" ht="15.75" customHeight="1" thickBot="1">
      <c r="A88" s="449"/>
      <c r="B88" s="243"/>
      <c r="C88" s="270"/>
      <c r="D88" s="255"/>
      <c r="E88" s="358"/>
      <c r="F88" s="359"/>
      <c r="G88" s="334"/>
      <c r="H88" s="435" t="s">
        <v>43</v>
      </c>
      <c r="I88" s="101">
        <f>SUM(I78:I87)</f>
        <v>217.9</v>
      </c>
      <c r="J88" s="101">
        <f>SUM(J78:J87)</f>
        <v>222</v>
      </c>
      <c r="K88" s="101">
        <f>SUM(K78:K87)</f>
        <v>204</v>
      </c>
      <c r="L88" s="360"/>
      <c r="M88" s="369"/>
      <c r="N88" s="369"/>
      <c r="O88" s="560"/>
    </row>
    <row r="89" spans="1:18" s="4" customFormat="1" ht="18" customHeight="1">
      <c r="A89" s="1196" t="s">
        <v>11</v>
      </c>
      <c r="B89" s="1253" t="s">
        <v>11</v>
      </c>
      <c r="C89" s="1198" t="s">
        <v>31</v>
      </c>
      <c r="D89" s="74"/>
      <c r="E89" s="1194" t="s">
        <v>49</v>
      </c>
      <c r="F89" s="1261"/>
      <c r="G89" s="1452" t="s">
        <v>228</v>
      </c>
      <c r="H89" s="19" t="s">
        <v>17</v>
      </c>
      <c r="I89" s="95">
        <v>3337.6</v>
      </c>
      <c r="J89" s="95">
        <v>1478</v>
      </c>
      <c r="K89" s="95">
        <v>1739</v>
      </c>
      <c r="L89" s="632" t="s">
        <v>133</v>
      </c>
      <c r="M89" s="461">
        <v>3</v>
      </c>
      <c r="N89" s="486">
        <v>2</v>
      </c>
      <c r="O89" s="463">
        <v>3</v>
      </c>
      <c r="P89" s="590"/>
      <c r="R89" s="833"/>
    </row>
    <row r="90" spans="1:18" s="4" customFormat="1" ht="15.75" customHeight="1">
      <c r="A90" s="1196"/>
      <c r="B90" s="1253"/>
      <c r="C90" s="1198"/>
      <c r="D90" s="74"/>
      <c r="E90" s="1194"/>
      <c r="F90" s="1261"/>
      <c r="G90" s="1452"/>
      <c r="H90" s="461" t="s">
        <v>17</v>
      </c>
      <c r="I90" s="95"/>
      <c r="J90" s="95"/>
      <c r="K90" s="95"/>
      <c r="L90" s="632"/>
      <c r="M90" s="461"/>
      <c r="N90" s="486"/>
      <c r="O90" s="464"/>
    </row>
    <row r="91" spans="1:18" s="4" customFormat="1" ht="11.25" customHeight="1">
      <c r="A91" s="1196"/>
      <c r="B91" s="1253"/>
      <c r="C91" s="1198"/>
      <c r="D91" s="74"/>
      <c r="E91" s="1194"/>
      <c r="F91" s="1261"/>
      <c r="G91" s="1452"/>
      <c r="H91" s="461"/>
      <c r="I91" s="108"/>
      <c r="J91" s="108"/>
      <c r="K91" s="108"/>
      <c r="L91" s="632"/>
      <c r="M91" s="461"/>
      <c r="N91" s="486"/>
      <c r="O91" s="464"/>
    </row>
    <row r="92" spans="1:18" s="4" customFormat="1" ht="13.5" thickBot="1">
      <c r="A92" s="1226"/>
      <c r="B92" s="1254"/>
      <c r="C92" s="1230"/>
      <c r="D92" s="68"/>
      <c r="E92" s="1239"/>
      <c r="F92" s="1262"/>
      <c r="G92" s="1453"/>
      <c r="H92" s="87" t="s">
        <v>43</v>
      </c>
      <c r="I92" s="103">
        <f t="shared" ref="I92:K92" si="8">I89+I91</f>
        <v>3337.6</v>
      </c>
      <c r="J92" s="103">
        <f t="shared" ref="J92" si="9">J89+J91</f>
        <v>1478</v>
      </c>
      <c r="K92" s="103">
        <f t="shared" si="8"/>
        <v>1739</v>
      </c>
      <c r="L92" s="629"/>
      <c r="M92" s="462"/>
      <c r="N92" s="487"/>
      <c r="O92" s="465"/>
    </row>
    <row r="93" spans="1:18" s="4" customFormat="1" ht="21" customHeight="1">
      <c r="A93" s="1225" t="s">
        <v>11</v>
      </c>
      <c r="B93" s="1252" t="s">
        <v>11</v>
      </c>
      <c r="C93" s="1259" t="s">
        <v>32</v>
      </c>
      <c r="D93" s="74"/>
      <c r="E93" s="1238" t="s">
        <v>50</v>
      </c>
      <c r="F93" s="1261"/>
      <c r="G93" s="1425" t="s">
        <v>227</v>
      </c>
      <c r="H93" s="88" t="s">
        <v>17</v>
      </c>
      <c r="I93" s="108">
        <v>29</v>
      </c>
      <c r="J93" s="108">
        <v>29</v>
      </c>
      <c r="K93" s="108">
        <v>29</v>
      </c>
      <c r="L93" s="29"/>
      <c r="M93" s="460"/>
      <c r="N93" s="485"/>
      <c r="O93" s="463"/>
    </row>
    <row r="94" spans="1:18" s="4" customFormat="1" ht="18.75" customHeight="1" thickBot="1">
      <c r="A94" s="1226"/>
      <c r="B94" s="1254"/>
      <c r="C94" s="1260"/>
      <c r="D94" s="68"/>
      <c r="E94" s="1239"/>
      <c r="F94" s="1262"/>
      <c r="G94" s="1426"/>
      <c r="H94" s="84" t="s">
        <v>43</v>
      </c>
      <c r="I94" s="103">
        <f t="shared" ref="I94:K94" si="10">I93</f>
        <v>29</v>
      </c>
      <c r="J94" s="103">
        <f t="shared" ref="J94" si="11">J93</f>
        <v>29</v>
      </c>
      <c r="K94" s="103">
        <f t="shared" si="10"/>
        <v>29</v>
      </c>
      <c r="L94" s="109"/>
      <c r="M94" s="462"/>
      <c r="N94" s="487"/>
      <c r="O94" s="465"/>
    </row>
    <row r="95" spans="1:18" s="1" customFormat="1" ht="56.25" customHeight="1">
      <c r="A95" s="30" t="s">
        <v>11</v>
      </c>
      <c r="B95" s="31" t="s">
        <v>11</v>
      </c>
      <c r="C95" s="275" t="s">
        <v>35</v>
      </c>
      <c r="D95" s="271"/>
      <c r="E95" s="444" t="s">
        <v>51</v>
      </c>
      <c r="F95" s="32"/>
      <c r="G95" s="288"/>
      <c r="H95" s="398"/>
      <c r="I95" s="104"/>
      <c r="J95" s="104"/>
      <c r="K95" s="104"/>
      <c r="L95" s="78"/>
      <c r="M95" s="245"/>
      <c r="N95" s="429"/>
      <c r="O95" s="248"/>
    </row>
    <row r="96" spans="1:18" s="1" customFormat="1" ht="15.75" customHeight="1">
      <c r="A96" s="13"/>
      <c r="B96" s="14"/>
      <c r="C96" s="265"/>
      <c r="D96" s="342" t="s">
        <v>11</v>
      </c>
      <c r="E96" s="1199" t="s">
        <v>52</v>
      </c>
      <c r="F96" s="34"/>
      <c r="G96" s="1441" t="s">
        <v>270</v>
      </c>
      <c r="H96" s="25" t="s">
        <v>17</v>
      </c>
      <c r="I96" s="105">
        <v>11</v>
      </c>
      <c r="J96" s="105">
        <v>46</v>
      </c>
      <c r="K96" s="105">
        <v>30</v>
      </c>
      <c r="L96" s="1210" t="s">
        <v>95</v>
      </c>
      <c r="M96" s="152">
        <v>67</v>
      </c>
      <c r="N96" s="144">
        <v>50</v>
      </c>
      <c r="O96" s="162">
        <v>50</v>
      </c>
    </row>
    <row r="97" spans="1:16" s="1" customFormat="1" ht="15.75" customHeight="1">
      <c r="A97" s="13"/>
      <c r="B97" s="14"/>
      <c r="C97" s="265"/>
      <c r="D97" s="644"/>
      <c r="E97" s="1194"/>
      <c r="F97" s="34"/>
      <c r="G97" s="1442"/>
      <c r="H97" s="19" t="s">
        <v>103</v>
      </c>
      <c r="I97" s="80">
        <v>15</v>
      </c>
      <c r="J97" s="80"/>
      <c r="K97" s="80"/>
      <c r="L97" s="1275"/>
      <c r="M97" s="650"/>
      <c r="N97" s="650"/>
      <c r="O97" s="646"/>
    </row>
    <row r="98" spans="1:16" s="1" customFormat="1" ht="15.75" customHeight="1">
      <c r="A98" s="13"/>
      <c r="B98" s="14"/>
      <c r="C98" s="265"/>
      <c r="D98" s="493"/>
      <c r="E98" s="1444"/>
      <c r="F98" s="34"/>
      <c r="G98" s="1443"/>
      <c r="H98" s="22" t="s">
        <v>164</v>
      </c>
      <c r="I98" s="106">
        <v>20</v>
      </c>
      <c r="J98" s="106"/>
      <c r="K98" s="106"/>
      <c r="L98" s="1440"/>
      <c r="M98" s="142"/>
      <c r="N98" s="142"/>
      <c r="O98" s="163"/>
    </row>
    <row r="99" spans="1:16" s="1" customFormat="1" ht="14.25" customHeight="1">
      <c r="A99" s="13"/>
      <c r="B99" s="14"/>
      <c r="C99" s="265"/>
      <c r="D99" s="74" t="s">
        <v>19</v>
      </c>
      <c r="E99" s="1273" t="s">
        <v>53</v>
      </c>
      <c r="F99" s="34"/>
      <c r="G99" s="361"/>
      <c r="H99" s="341" t="s">
        <v>20</v>
      </c>
      <c r="I99" s="80">
        <v>32</v>
      </c>
      <c r="J99" s="80">
        <v>25</v>
      </c>
      <c r="K99" s="80">
        <v>25</v>
      </c>
      <c r="L99" s="1275" t="s">
        <v>107</v>
      </c>
      <c r="M99" s="598">
        <v>18</v>
      </c>
      <c r="N99" s="598">
        <v>18</v>
      </c>
      <c r="O99" s="464">
        <v>18</v>
      </c>
    </row>
    <row r="100" spans="1:16" s="1" customFormat="1" ht="16.5" customHeight="1">
      <c r="A100" s="13"/>
      <c r="B100" s="14"/>
      <c r="C100" s="265"/>
      <c r="D100" s="74"/>
      <c r="E100" s="1274"/>
      <c r="F100" s="34"/>
      <c r="G100" s="361"/>
      <c r="H100" s="22" t="s">
        <v>17</v>
      </c>
      <c r="I100" s="106"/>
      <c r="J100" s="106"/>
      <c r="K100" s="106"/>
      <c r="L100" s="1264"/>
      <c r="M100" s="142"/>
      <c r="N100" s="142"/>
      <c r="O100" s="163"/>
    </row>
    <row r="101" spans="1:16" s="1" customFormat="1" ht="15.75" customHeight="1">
      <c r="A101" s="13"/>
      <c r="B101" s="14"/>
      <c r="C101" s="265"/>
      <c r="D101" s="492" t="s">
        <v>22</v>
      </c>
      <c r="E101" s="1276" t="s">
        <v>54</v>
      </c>
      <c r="F101" s="34"/>
      <c r="G101" s="121"/>
      <c r="H101" s="19" t="s">
        <v>20</v>
      </c>
      <c r="I101" s="80">
        <v>41.2</v>
      </c>
      <c r="J101" s="80">
        <v>60</v>
      </c>
      <c r="K101" s="80">
        <v>60</v>
      </c>
      <c r="L101" s="595" t="s">
        <v>108</v>
      </c>
      <c r="M101" s="145"/>
      <c r="N101" s="145">
        <v>4</v>
      </c>
      <c r="O101" s="160">
        <v>4</v>
      </c>
    </row>
    <row r="102" spans="1:16" s="1" customFormat="1" ht="15.75" customHeight="1">
      <c r="A102" s="13"/>
      <c r="B102" s="14"/>
      <c r="C102" s="265"/>
      <c r="D102" s="644"/>
      <c r="E102" s="1277"/>
      <c r="F102" s="34"/>
      <c r="G102" s="121"/>
      <c r="H102" s="341" t="s">
        <v>21</v>
      </c>
      <c r="I102" s="80">
        <v>48.5</v>
      </c>
      <c r="J102" s="80"/>
      <c r="K102" s="80"/>
      <c r="L102" s="645"/>
      <c r="M102" s="249"/>
      <c r="N102" s="249"/>
      <c r="O102" s="250"/>
    </row>
    <row r="103" spans="1:16" s="1" customFormat="1" ht="28.5" customHeight="1">
      <c r="A103" s="13"/>
      <c r="B103" s="14"/>
      <c r="C103" s="265"/>
      <c r="D103" s="581"/>
      <c r="E103" s="1277"/>
      <c r="F103" s="34"/>
      <c r="G103" s="121"/>
      <c r="H103" s="341"/>
      <c r="I103" s="80"/>
      <c r="J103" s="95"/>
      <c r="K103" s="95"/>
      <c r="L103" s="125" t="s">
        <v>195</v>
      </c>
      <c r="M103" s="413">
        <v>100</v>
      </c>
      <c r="N103" s="353"/>
      <c r="O103" s="499"/>
      <c r="P103" s="200"/>
    </row>
    <row r="104" spans="1:16" s="1" customFormat="1" ht="28.5" customHeight="1">
      <c r="A104" s="13"/>
      <c r="B104" s="14"/>
      <c r="C104" s="265"/>
      <c r="D104" s="581"/>
      <c r="E104" s="1277"/>
      <c r="F104" s="34"/>
      <c r="G104" s="121"/>
      <c r="H104" s="48"/>
      <c r="I104" s="201"/>
      <c r="J104" s="95"/>
      <c r="K104" s="95"/>
      <c r="L104" s="594" t="s">
        <v>190</v>
      </c>
      <c r="M104" s="148">
        <v>100</v>
      </c>
      <c r="N104" s="280"/>
      <c r="O104" s="289"/>
    </row>
    <row r="105" spans="1:16" s="1" customFormat="1" ht="28.5" customHeight="1">
      <c r="A105" s="13"/>
      <c r="B105" s="14"/>
      <c r="C105" s="265"/>
      <c r="D105" s="581"/>
      <c r="E105" s="1277"/>
      <c r="F105" s="34"/>
      <c r="G105" s="121"/>
      <c r="H105" s="48"/>
      <c r="I105" s="201"/>
      <c r="J105" s="95"/>
      <c r="K105" s="95"/>
      <c r="L105" s="125" t="s">
        <v>191</v>
      </c>
      <c r="M105" s="151">
        <v>100</v>
      </c>
      <c r="N105" s="353"/>
      <c r="O105" s="499"/>
    </row>
    <row r="106" spans="1:16" s="1" customFormat="1" ht="28.5" customHeight="1">
      <c r="A106" s="13"/>
      <c r="B106" s="14"/>
      <c r="C106" s="265"/>
      <c r="D106" s="581"/>
      <c r="E106" s="1277"/>
      <c r="F106" s="34"/>
      <c r="G106" s="121"/>
      <c r="H106" s="48"/>
      <c r="I106" s="80"/>
      <c r="J106" s="95"/>
      <c r="K106" s="95"/>
      <c r="L106" s="125" t="s">
        <v>192</v>
      </c>
      <c r="M106" s="151">
        <v>100</v>
      </c>
      <c r="N106" s="353"/>
      <c r="O106" s="499"/>
    </row>
    <row r="107" spans="1:16" s="1" customFormat="1" ht="28.5" customHeight="1">
      <c r="A107" s="13"/>
      <c r="B107" s="14"/>
      <c r="C107" s="265"/>
      <c r="D107" s="581"/>
      <c r="E107" s="1277"/>
      <c r="F107" s="34"/>
      <c r="G107" s="121"/>
      <c r="H107" s="48"/>
      <c r="I107" s="95"/>
      <c r="J107" s="95"/>
      <c r="K107" s="95"/>
      <c r="L107" s="125" t="s">
        <v>193</v>
      </c>
      <c r="M107" s="151">
        <v>100</v>
      </c>
      <c r="N107" s="353"/>
      <c r="O107" s="499"/>
    </row>
    <row r="108" spans="1:16" s="1" customFormat="1" ht="28.5" customHeight="1">
      <c r="A108" s="13"/>
      <c r="B108" s="14"/>
      <c r="C108" s="265"/>
      <c r="D108" s="581"/>
      <c r="E108" s="1277"/>
      <c r="F108" s="34"/>
      <c r="G108" s="121"/>
      <c r="H108" s="48"/>
      <c r="I108" s="201"/>
      <c r="J108" s="95"/>
      <c r="K108" s="95"/>
      <c r="L108" s="125" t="s">
        <v>194</v>
      </c>
      <c r="M108" s="151">
        <v>100</v>
      </c>
      <c r="N108" s="353"/>
      <c r="O108" s="499"/>
    </row>
    <row r="109" spans="1:16" s="1" customFormat="1" ht="28.5" customHeight="1">
      <c r="A109" s="13"/>
      <c r="B109" s="14"/>
      <c r="C109" s="265"/>
      <c r="D109" s="581"/>
      <c r="E109" s="1277"/>
      <c r="F109" s="34"/>
      <c r="G109" s="121"/>
      <c r="H109" s="290"/>
      <c r="I109" s="106"/>
      <c r="J109" s="99"/>
      <c r="K109" s="99"/>
      <c r="L109" s="604" t="s">
        <v>212</v>
      </c>
      <c r="M109" s="605">
        <v>100</v>
      </c>
      <c r="N109" s="534"/>
      <c r="O109" s="535"/>
    </row>
    <row r="110" spans="1:16" s="1" customFormat="1" ht="24" customHeight="1">
      <c r="A110" s="13"/>
      <c r="B110" s="36"/>
      <c r="C110" s="276"/>
      <c r="D110" s="488" t="s">
        <v>24</v>
      </c>
      <c r="E110" s="1199" t="s">
        <v>106</v>
      </c>
      <c r="F110" s="20"/>
      <c r="G110" s="1465" t="s">
        <v>270</v>
      </c>
      <c r="H110" s="25" t="s">
        <v>20</v>
      </c>
      <c r="I110" s="105">
        <v>3.5</v>
      </c>
      <c r="J110" s="105">
        <v>4.5</v>
      </c>
      <c r="K110" s="105">
        <v>4.5</v>
      </c>
      <c r="L110" s="596" t="s">
        <v>84</v>
      </c>
      <c r="M110" s="144">
        <v>2</v>
      </c>
      <c r="N110" s="144">
        <v>2</v>
      </c>
      <c r="O110" s="162">
        <v>2</v>
      </c>
    </row>
    <row r="111" spans="1:16" s="1" customFormat="1" ht="26.25" customHeight="1">
      <c r="A111" s="13"/>
      <c r="B111" s="36"/>
      <c r="C111" s="276"/>
      <c r="D111" s="489"/>
      <c r="E111" s="1201"/>
      <c r="F111" s="20"/>
      <c r="G111" s="1466"/>
      <c r="H111" s="22" t="s">
        <v>21</v>
      </c>
      <c r="I111" s="81">
        <v>1</v>
      </c>
      <c r="J111" s="81"/>
      <c r="K111" s="81"/>
      <c r="L111" s="210"/>
      <c r="M111" s="142"/>
      <c r="N111" s="142"/>
      <c r="O111" s="163"/>
      <c r="P111" s="200"/>
    </row>
    <row r="112" spans="1:16" s="1" customFormat="1" ht="19.5" customHeight="1">
      <c r="A112" s="13"/>
      <c r="B112" s="14"/>
      <c r="C112" s="265"/>
      <c r="D112" s="262" t="s">
        <v>26</v>
      </c>
      <c r="E112" s="1199" t="s">
        <v>148</v>
      </c>
      <c r="F112" s="34"/>
      <c r="G112" s="1441" t="s">
        <v>270</v>
      </c>
      <c r="H112" s="25" t="s">
        <v>17</v>
      </c>
      <c r="I112" s="188">
        <v>1</v>
      </c>
      <c r="J112" s="188">
        <v>2</v>
      </c>
      <c r="K112" s="188">
        <v>2</v>
      </c>
      <c r="L112" s="647" t="s">
        <v>109</v>
      </c>
      <c r="M112" s="144">
        <v>10</v>
      </c>
      <c r="N112" s="144">
        <v>10</v>
      </c>
      <c r="O112" s="162">
        <v>10</v>
      </c>
    </row>
    <row r="113" spans="1:17" s="1" customFormat="1" ht="32.25" customHeight="1">
      <c r="A113" s="13"/>
      <c r="B113" s="36"/>
      <c r="C113" s="276"/>
      <c r="D113" s="273"/>
      <c r="E113" s="1214"/>
      <c r="F113" s="307"/>
      <c r="G113" s="1442"/>
      <c r="H113" s="22" t="s">
        <v>103</v>
      </c>
      <c r="I113" s="81">
        <v>4</v>
      </c>
      <c r="J113" s="81"/>
      <c r="K113" s="81"/>
      <c r="L113" s="217"/>
      <c r="M113" s="142"/>
      <c r="N113" s="142"/>
      <c r="O113" s="163"/>
    </row>
    <row r="114" spans="1:17" s="1" customFormat="1" ht="54" customHeight="1">
      <c r="A114" s="13"/>
      <c r="B114" s="36"/>
      <c r="C114" s="276"/>
      <c r="D114" s="272" t="s">
        <v>28</v>
      </c>
      <c r="E114" s="305" t="s">
        <v>114</v>
      </c>
      <c r="F114" s="307"/>
      <c r="G114" s="361"/>
      <c r="H114" s="22" t="s">
        <v>17</v>
      </c>
      <c r="I114" s="81">
        <v>7.6</v>
      </c>
      <c r="J114" s="81">
        <v>7.6</v>
      </c>
      <c r="K114" s="81">
        <v>7.6</v>
      </c>
      <c r="L114" s="217" t="s">
        <v>112</v>
      </c>
      <c r="M114" s="143">
        <v>116</v>
      </c>
      <c r="N114" s="143">
        <v>116</v>
      </c>
      <c r="O114" s="159">
        <v>116</v>
      </c>
    </row>
    <row r="115" spans="1:17" s="1" customFormat="1" ht="25.5" customHeight="1">
      <c r="A115" s="13"/>
      <c r="B115" s="14"/>
      <c r="C115" s="276"/>
      <c r="D115" s="1259" t="s">
        <v>31</v>
      </c>
      <c r="E115" s="1270" t="s">
        <v>55</v>
      </c>
      <c r="F115" s="34"/>
      <c r="G115" s="361"/>
      <c r="H115" s="25" t="s">
        <v>17</v>
      </c>
      <c r="I115" s="182">
        <v>1.7</v>
      </c>
      <c r="J115" s="182">
        <v>1.5</v>
      </c>
      <c r="K115" s="182">
        <v>1.5</v>
      </c>
      <c r="L115" s="456" t="s">
        <v>56</v>
      </c>
      <c r="M115" s="249">
        <v>30</v>
      </c>
      <c r="N115" s="249">
        <v>30</v>
      </c>
      <c r="O115" s="250">
        <v>30</v>
      </c>
    </row>
    <row r="116" spans="1:17" s="1" customFormat="1" ht="19.5" customHeight="1">
      <c r="A116" s="13"/>
      <c r="B116" s="14"/>
      <c r="C116" s="276"/>
      <c r="D116" s="1467"/>
      <c r="E116" s="1271"/>
      <c r="F116" s="34"/>
      <c r="G116" s="361"/>
      <c r="H116" s="22" t="s">
        <v>17</v>
      </c>
      <c r="I116" s="222"/>
      <c r="J116" s="222"/>
      <c r="K116" s="222"/>
      <c r="L116" s="350"/>
      <c r="M116" s="146"/>
      <c r="N116" s="146"/>
      <c r="O116" s="161"/>
    </row>
    <row r="117" spans="1:17" s="1" customFormat="1" ht="42" customHeight="1">
      <c r="A117" s="13"/>
      <c r="B117" s="36"/>
      <c r="C117" s="276"/>
      <c r="D117" s="273" t="s">
        <v>32</v>
      </c>
      <c r="E117" s="305" t="s">
        <v>57</v>
      </c>
      <c r="F117" s="307"/>
      <c r="G117" s="361"/>
      <c r="H117" s="22" t="s">
        <v>17</v>
      </c>
      <c r="I117" s="81">
        <v>2</v>
      </c>
      <c r="J117" s="81">
        <v>2</v>
      </c>
      <c r="K117" s="81">
        <v>2</v>
      </c>
      <c r="L117" s="217" t="s">
        <v>58</v>
      </c>
      <c r="M117" s="143">
        <v>80</v>
      </c>
      <c r="N117" s="143">
        <v>80</v>
      </c>
      <c r="O117" s="159">
        <v>80</v>
      </c>
    </row>
    <row r="118" spans="1:17" s="1" customFormat="1" ht="15" customHeight="1">
      <c r="A118" s="13"/>
      <c r="B118" s="36"/>
      <c r="C118" s="276"/>
      <c r="D118" s="297" t="s">
        <v>35</v>
      </c>
      <c r="E118" s="1199" t="s">
        <v>59</v>
      </c>
      <c r="F118" s="34"/>
      <c r="G118" s="121"/>
      <c r="H118" s="25" t="s">
        <v>17</v>
      </c>
      <c r="I118" s="188">
        <v>6.5</v>
      </c>
      <c r="J118" s="94">
        <v>5</v>
      </c>
      <c r="K118" s="94">
        <v>5</v>
      </c>
      <c r="L118" s="1210" t="s">
        <v>149</v>
      </c>
      <c r="M118" s="144">
        <v>1</v>
      </c>
      <c r="N118" s="144">
        <v>1</v>
      </c>
      <c r="O118" s="162">
        <v>1</v>
      </c>
    </row>
    <row r="119" spans="1:17" s="1" customFormat="1" ht="16.5" customHeight="1">
      <c r="A119" s="13"/>
      <c r="B119" s="36"/>
      <c r="C119" s="277"/>
      <c r="D119" s="274"/>
      <c r="E119" s="1214"/>
      <c r="F119" s="34"/>
      <c r="G119" s="121"/>
      <c r="H119" s="22" t="s">
        <v>103</v>
      </c>
      <c r="I119" s="81">
        <v>3.5</v>
      </c>
      <c r="J119" s="99"/>
      <c r="K119" s="99"/>
      <c r="L119" s="1264"/>
      <c r="M119" s="549"/>
      <c r="N119" s="549"/>
      <c r="O119" s="548"/>
    </row>
    <row r="120" spans="1:17" s="1" customFormat="1" ht="17.25" customHeight="1">
      <c r="A120" s="13"/>
      <c r="B120" s="36"/>
      <c r="C120" s="277"/>
      <c r="D120" s="488" t="s">
        <v>38</v>
      </c>
      <c r="E120" s="1207" t="s">
        <v>60</v>
      </c>
      <c r="F120" s="307"/>
      <c r="G120" s="1462" t="s">
        <v>270</v>
      </c>
      <c r="H120" s="387" t="s">
        <v>20</v>
      </c>
      <c r="I120" s="105">
        <v>10</v>
      </c>
      <c r="J120" s="94"/>
      <c r="K120" s="94"/>
      <c r="L120" s="1266" t="s">
        <v>135</v>
      </c>
      <c r="M120" s="585">
        <v>100</v>
      </c>
      <c r="N120" s="246"/>
      <c r="O120" s="190"/>
    </row>
    <row r="121" spans="1:17" s="1" customFormat="1" ht="14.25" customHeight="1">
      <c r="A121" s="13"/>
      <c r="B121" s="36"/>
      <c r="C121" s="277"/>
      <c r="D121" s="507"/>
      <c r="E121" s="1492"/>
      <c r="F121" s="307"/>
      <c r="G121" s="1463"/>
      <c r="H121" s="341" t="s">
        <v>21</v>
      </c>
      <c r="I121" s="80">
        <v>50</v>
      </c>
      <c r="J121" s="95"/>
      <c r="K121" s="95"/>
      <c r="L121" s="1267"/>
      <c r="M121" s="280"/>
      <c r="N121" s="280"/>
      <c r="O121" s="289"/>
    </row>
    <row r="122" spans="1:17" s="1" customFormat="1" ht="30.75" customHeight="1">
      <c r="A122" s="13"/>
      <c r="B122" s="36"/>
      <c r="C122" s="277"/>
      <c r="D122" s="656"/>
      <c r="E122" s="1492"/>
      <c r="F122" s="307"/>
      <c r="G122" s="1464"/>
      <c r="H122" s="1074" t="s">
        <v>20</v>
      </c>
      <c r="I122" s="938">
        <v>20</v>
      </c>
      <c r="J122" s="98"/>
      <c r="K122" s="98"/>
      <c r="L122" s="125" t="s">
        <v>134</v>
      </c>
      <c r="M122" s="584">
        <v>100</v>
      </c>
      <c r="N122" s="353"/>
      <c r="O122" s="499"/>
      <c r="Q122" s="200"/>
    </row>
    <row r="123" spans="1:17" s="1" customFormat="1" ht="15" customHeight="1">
      <c r="A123" s="13"/>
      <c r="B123" s="36"/>
      <c r="C123" s="277"/>
      <c r="D123" s="452"/>
      <c r="E123" s="481"/>
      <c r="F123" s="307"/>
      <c r="G123" s="1496" t="s">
        <v>271</v>
      </c>
      <c r="H123" s="80" t="s">
        <v>103</v>
      </c>
      <c r="I123" s="95">
        <v>74.2</v>
      </c>
      <c r="J123" s="95"/>
      <c r="K123" s="95"/>
      <c r="L123" s="1268" t="s">
        <v>132</v>
      </c>
      <c r="M123" s="153">
        <v>100</v>
      </c>
      <c r="N123" s="153"/>
      <c r="O123" s="298"/>
      <c r="P123" s="1284"/>
    </row>
    <row r="124" spans="1:17" s="1" customFormat="1" ht="24" customHeight="1">
      <c r="A124" s="13"/>
      <c r="B124" s="36"/>
      <c r="C124" s="277"/>
      <c r="D124" s="452"/>
      <c r="E124" s="481"/>
      <c r="F124" s="307"/>
      <c r="G124" s="1496"/>
      <c r="H124" s="80" t="s">
        <v>21</v>
      </c>
      <c r="I124" s="95">
        <f>79.8-37+1.3</f>
        <v>44.099999999999994</v>
      </c>
      <c r="J124" s="95"/>
      <c r="K124" s="95"/>
      <c r="L124" s="1269"/>
      <c r="M124" s="280"/>
      <c r="N124" s="280"/>
      <c r="O124" s="289"/>
      <c r="P124" s="1284"/>
    </row>
    <row r="125" spans="1:17" s="1" customFormat="1" ht="29.25" customHeight="1">
      <c r="A125" s="13"/>
      <c r="B125" s="36"/>
      <c r="C125" s="277"/>
      <c r="D125" s="301"/>
      <c r="E125" s="443"/>
      <c r="F125" s="34"/>
      <c r="G125" s="1475"/>
      <c r="H125" s="421" t="s">
        <v>17</v>
      </c>
      <c r="I125" s="99"/>
      <c r="J125" s="99">
        <v>40</v>
      </c>
      <c r="K125" s="99"/>
      <c r="L125" s="490" t="s">
        <v>126</v>
      </c>
      <c r="M125" s="247"/>
      <c r="N125" s="247">
        <v>100</v>
      </c>
      <c r="O125" s="164"/>
      <c r="P125" s="1285"/>
    </row>
    <row r="126" spans="1:17" s="1" customFormat="1" ht="25.5" customHeight="1">
      <c r="A126" s="13"/>
      <c r="B126" s="14"/>
      <c r="C126" s="276"/>
      <c r="D126" s="1500" t="s">
        <v>40</v>
      </c>
      <c r="E126" s="1286" t="s">
        <v>150</v>
      </c>
      <c r="F126" s="34"/>
      <c r="G126" s="1441" t="s">
        <v>270</v>
      </c>
      <c r="H126" s="187" t="s">
        <v>17</v>
      </c>
      <c r="I126" s="251"/>
      <c r="J126" s="602"/>
      <c r="K126" s="602">
        <v>653</v>
      </c>
      <c r="L126" s="596" t="s">
        <v>218</v>
      </c>
      <c r="M126" s="145"/>
      <c r="N126" s="145"/>
      <c r="O126" s="160">
        <v>25</v>
      </c>
      <c r="P126" s="1285"/>
    </row>
    <row r="127" spans="1:17" s="1" customFormat="1" ht="15.75" customHeight="1">
      <c r="A127" s="13"/>
      <c r="B127" s="14"/>
      <c r="C127" s="276"/>
      <c r="D127" s="1259"/>
      <c r="E127" s="1199"/>
      <c r="F127" s="638"/>
      <c r="G127" s="1442"/>
      <c r="H127" s="157"/>
      <c r="I127" s="222"/>
      <c r="J127" s="603"/>
      <c r="K127" s="603"/>
      <c r="L127" s="351"/>
      <c r="M127" s="352"/>
      <c r="N127" s="249"/>
      <c r="O127" s="250"/>
    </row>
    <row r="128" spans="1:17" s="1" customFormat="1" ht="16.5" customHeight="1">
      <c r="A128" s="13"/>
      <c r="B128" s="14"/>
      <c r="C128" s="276"/>
      <c r="D128" s="1427" t="s">
        <v>219</v>
      </c>
      <c r="E128" s="1437" t="s">
        <v>220</v>
      </c>
      <c r="F128" s="640" t="s">
        <v>208</v>
      </c>
      <c r="G128" s="1438"/>
      <c r="H128" s="187" t="s">
        <v>17</v>
      </c>
      <c r="I128" s="251"/>
      <c r="J128" s="602"/>
      <c r="K128" s="602"/>
      <c r="L128" s="636" t="s">
        <v>242</v>
      </c>
      <c r="M128" s="145">
        <v>1</v>
      </c>
      <c r="N128" s="145"/>
      <c r="O128" s="160"/>
    </row>
    <row r="129" spans="1:15" s="1" customFormat="1" ht="24.75" customHeight="1">
      <c r="A129" s="13"/>
      <c r="B129" s="14"/>
      <c r="C129" s="276"/>
      <c r="D129" s="1428"/>
      <c r="E129" s="1437"/>
      <c r="F129" s="639"/>
      <c r="G129" s="1439"/>
      <c r="H129" s="157"/>
      <c r="I129" s="222"/>
      <c r="J129" s="603"/>
      <c r="K129" s="603"/>
      <c r="L129" s="1146" t="s">
        <v>221</v>
      </c>
      <c r="M129" s="352"/>
      <c r="N129" s="249"/>
      <c r="O129" s="250"/>
    </row>
    <row r="130" spans="1:15" s="1" customFormat="1" ht="15.75" customHeight="1" thickBot="1">
      <c r="A130" s="449"/>
      <c r="B130" s="243"/>
      <c r="C130" s="270"/>
      <c r="D130" s="255"/>
      <c r="E130" s="253"/>
      <c r="F130" s="254"/>
      <c r="G130" s="170"/>
      <c r="H130" s="435" t="s">
        <v>43</v>
      </c>
      <c r="I130" s="103">
        <f>SUM(I96:I129)</f>
        <v>396.79999999999995</v>
      </c>
      <c r="J130" s="103">
        <f>SUM(J96:J129)</f>
        <v>193.6</v>
      </c>
      <c r="K130" s="103">
        <f>SUM(K96:K129)</f>
        <v>790.6</v>
      </c>
      <c r="L130" s="256"/>
      <c r="M130" s="257"/>
      <c r="N130" s="257"/>
      <c r="O130" s="258"/>
    </row>
    <row r="131" spans="1:15" s="1" customFormat="1" ht="21.75" customHeight="1">
      <c r="A131" s="1225" t="s">
        <v>11</v>
      </c>
      <c r="B131" s="1252" t="s">
        <v>11</v>
      </c>
      <c r="C131" s="1229" t="s">
        <v>38</v>
      </c>
      <c r="D131" s="1245"/>
      <c r="E131" s="1278" t="s">
        <v>61</v>
      </c>
      <c r="F131" s="1231"/>
      <c r="G131" s="1451" t="s">
        <v>229</v>
      </c>
      <c r="H131" s="211" t="s">
        <v>17</v>
      </c>
      <c r="I131" s="124">
        <v>10</v>
      </c>
      <c r="J131" s="124">
        <v>10</v>
      </c>
      <c r="K131" s="124">
        <v>10</v>
      </c>
      <c r="L131" s="44" t="s">
        <v>62</v>
      </c>
      <c r="M131" s="485">
        <v>5</v>
      </c>
      <c r="N131" s="485">
        <v>5</v>
      </c>
      <c r="O131" s="463">
        <v>5</v>
      </c>
    </row>
    <row r="132" spans="1:15" s="1" customFormat="1" ht="15" customHeight="1">
      <c r="A132" s="1196"/>
      <c r="B132" s="1253"/>
      <c r="C132" s="1198"/>
      <c r="D132" s="1246"/>
      <c r="E132" s="1279"/>
      <c r="F132" s="1232"/>
      <c r="G132" s="1452"/>
      <c r="H132" s="64"/>
      <c r="I132" s="95"/>
      <c r="J132" s="95"/>
      <c r="K132" s="95"/>
      <c r="L132" s="530"/>
      <c r="M132" s="486"/>
      <c r="N132" s="486"/>
      <c r="O132" s="464"/>
    </row>
    <row r="133" spans="1:15" s="1" customFormat="1" ht="17.25" customHeight="1" thickBot="1">
      <c r="A133" s="1226"/>
      <c r="B133" s="1254"/>
      <c r="C133" s="1230"/>
      <c r="D133" s="1247"/>
      <c r="E133" s="1280"/>
      <c r="F133" s="1233"/>
      <c r="G133" s="1453"/>
      <c r="H133" s="38" t="s">
        <v>43</v>
      </c>
      <c r="I133" s="103">
        <f t="shared" ref="I133" si="12">SUM(I131)</f>
        <v>10</v>
      </c>
      <c r="J133" s="103">
        <f t="shared" ref="J133:K133" si="13">SUM(J131)</f>
        <v>10</v>
      </c>
      <c r="K133" s="103">
        <f t="shared" si="13"/>
        <v>10</v>
      </c>
      <c r="L133" s="109"/>
      <c r="M133" s="487"/>
      <c r="N133" s="487"/>
      <c r="O133" s="465"/>
    </row>
    <row r="134" spans="1:15" s="39" customFormat="1" ht="23.25" customHeight="1">
      <c r="A134" s="1225" t="s">
        <v>11</v>
      </c>
      <c r="B134" s="1252" t="s">
        <v>11</v>
      </c>
      <c r="C134" s="1303" t="s">
        <v>40</v>
      </c>
      <c r="D134" s="1502"/>
      <c r="E134" s="1300" t="s">
        <v>175</v>
      </c>
      <c r="F134" s="453"/>
      <c r="G134" s="1425" t="s">
        <v>272</v>
      </c>
      <c r="H134" s="67" t="s">
        <v>18</v>
      </c>
      <c r="I134" s="94">
        <v>5.4</v>
      </c>
      <c r="J134" s="94">
        <v>5.4</v>
      </c>
      <c r="K134" s="94">
        <v>5.4</v>
      </c>
      <c r="L134" s="1243" t="s">
        <v>88</v>
      </c>
      <c r="M134" s="315">
        <v>1</v>
      </c>
      <c r="N134" s="486">
        <v>1</v>
      </c>
      <c r="O134" s="464">
        <v>1</v>
      </c>
    </row>
    <row r="135" spans="1:15" s="39" customFormat="1" ht="13.5" customHeight="1">
      <c r="A135" s="1196"/>
      <c r="B135" s="1253"/>
      <c r="C135" s="1198"/>
      <c r="D135" s="1503"/>
      <c r="E135" s="1505"/>
      <c r="F135" s="343"/>
      <c r="G135" s="1438"/>
      <c r="H135" s="64"/>
      <c r="I135" s="95"/>
      <c r="J135" s="95"/>
      <c r="K135" s="95"/>
      <c r="L135" s="1244"/>
      <c r="M135" s="316"/>
      <c r="N135" s="486"/>
      <c r="O135" s="464"/>
    </row>
    <row r="136" spans="1:15" s="39" customFormat="1" ht="18.75" customHeight="1" thickBot="1">
      <c r="A136" s="1226"/>
      <c r="B136" s="1254"/>
      <c r="C136" s="1304"/>
      <c r="D136" s="1504"/>
      <c r="E136" s="194"/>
      <c r="F136" s="454"/>
      <c r="G136" s="1426"/>
      <c r="H136" s="38" t="s">
        <v>43</v>
      </c>
      <c r="I136" s="103">
        <f>SUM(I134:I134)</f>
        <v>5.4</v>
      </c>
      <c r="J136" s="103">
        <f>SUM(J134:J134)</f>
        <v>5.4</v>
      </c>
      <c r="K136" s="103">
        <f>SUM(K134:K134)</f>
        <v>5.4</v>
      </c>
      <c r="L136" s="468"/>
      <c r="M136" s="317"/>
      <c r="N136" s="487"/>
      <c r="O136" s="465"/>
    </row>
    <row r="137" spans="1:15" s="1" customFormat="1" ht="15" customHeight="1" thickBot="1">
      <c r="A137" s="449" t="s">
        <v>11</v>
      </c>
      <c r="B137" s="450" t="s">
        <v>11</v>
      </c>
      <c r="C137" s="1315" t="s">
        <v>63</v>
      </c>
      <c r="D137" s="1316"/>
      <c r="E137" s="1316"/>
      <c r="F137" s="1316"/>
      <c r="G137" s="1316"/>
      <c r="H137" s="1497"/>
      <c r="I137" s="107">
        <f>I136+I133+I130+I94+I92+I88+I76+I74+I69+I65+I62</f>
        <v>15892.8</v>
      </c>
      <c r="J137" s="112">
        <f>J136+J133+J130+J94+J92+J88+J76+J74+J69+J65+J62</f>
        <v>12762.7</v>
      </c>
      <c r="K137" s="112">
        <f>K136+K133+K130+K94+K92+K88+K76+K74+K69+K65+K62</f>
        <v>13588.7</v>
      </c>
      <c r="L137" s="40"/>
      <c r="M137" s="212"/>
      <c r="N137" s="147"/>
      <c r="O137" s="333"/>
    </row>
    <row r="138" spans="1:15" s="1" customFormat="1" ht="17.25" customHeight="1" thickBot="1">
      <c r="A138" s="42" t="s">
        <v>11</v>
      </c>
      <c r="B138" s="43" t="s">
        <v>19</v>
      </c>
      <c r="C138" s="1317" t="s">
        <v>64</v>
      </c>
      <c r="D138" s="1318"/>
      <c r="E138" s="1318"/>
      <c r="F138" s="1318"/>
      <c r="G138" s="1318"/>
      <c r="H138" s="1318"/>
      <c r="I138" s="1318"/>
      <c r="J138" s="1318"/>
      <c r="K138" s="1318"/>
      <c r="L138" s="1318"/>
      <c r="M138" s="1318"/>
      <c r="N138" s="1318"/>
      <c r="O138" s="1319"/>
    </row>
    <row r="139" spans="1:15" s="1" customFormat="1" ht="15.75" customHeight="1">
      <c r="A139" s="666" t="s">
        <v>11</v>
      </c>
      <c r="B139" s="668" t="s">
        <v>19</v>
      </c>
      <c r="C139" s="324" t="s">
        <v>11</v>
      </c>
      <c r="D139" s="678" t="s">
        <v>19</v>
      </c>
      <c r="E139" s="1300" t="s">
        <v>96</v>
      </c>
      <c r="F139" s="1498" t="s">
        <v>101</v>
      </c>
      <c r="G139" s="1425" t="s">
        <v>273</v>
      </c>
      <c r="H139" s="679" t="s">
        <v>17</v>
      </c>
      <c r="I139" s="124">
        <f>399+15-20+20</f>
        <v>414</v>
      </c>
      <c r="J139" s="137">
        <v>324.7</v>
      </c>
      <c r="K139" s="137">
        <v>303.7</v>
      </c>
      <c r="L139" s="680" t="s">
        <v>90</v>
      </c>
      <c r="M139" s="686">
        <v>432</v>
      </c>
      <c r="N139" s="687">
        <v>432</v>
      </c>
      <c r="O139" s="688">
        <v>432</v>
      </c>
    </row>
    <row r="140" spans="1:15" s="1" customFormat="1" ht="26.25" customHeight="1">
      <c r="A140" s="663"/>
      <c r="B140" s="669"/>
      <c r="C140" s="664"/>
      <c r="D140" s="664"/>
      <c r="E140" s="1277"/>
      <c r="F140" s="1499"/>
      <c r="G140" s="1443"/>
      <c r="H140" s="110" t="s">
        <v>103</v>
      </c>
      <c r="I140" s="95"/>
      <c r="J140" s="95"/>
      <c r="K140" s="95"/>
      <c r="L140" s="685" t="s">
        <v>124</v>
      </c>
      <c r="M140" s="179">
        <v>509</v>
      </c>
      <c r="N140" s="430">
        <v>514</v>
      </c>
      <c r="O140" s="180">
        <v>517</v>
      </c>
    </row>
    <row r="141" spans="1:15" s="1" customFormat="1" ht="15" customHeight="1">
      <c r="A141" s="663"/>
      <c r="B141" s="669"/>
      <c r="C141" s="664"/>
      <c r="D141" s="664"/>
      <c r="E141" s="673"/>
      <c r="F141" s="1499"/>
      <c r="G141" s="1443"/>
      <c r="H141" s="110"/>
      <c r="I141" s="95"/>
      <c r="J141" s="95"/>
      <c r="K141" s="95"/>
      <c r="L141" s="125" t="s">
        <v>91</v>
      </c>
      <c r="M141" s="167">
        <v>3</v>
      </c>
      <c r="N141" s="431">
        <v>50</v>
      </c>
      <c r="O141" s="166">
        <v>50</v>
      </c>
    </row>
    <row r="142" spans="1:15" s="1" customFormat="1" ht="15" customHeight="1">
      <c r="A142" s="663"/>
      <c r="B142" s="669"/>
      <c r="C142" s="664"/>
      <c r="D142" s="664"/>
      <c r="E142" s="673"/>
      <c r="F142" s="1499"/>
      <c r="G142" s="1443"/>
      <c r="H142" s="110"/>
      <c r="I142" s="95"/>
      <c r="J142" s="95"/>
      <c r="K142" s="95"/>
      <c r="L142" s="125" t="s">
        <v>89</v>
      </c>
      <c r="M142" s="167">
        <v>5</v>
      </c>
      <c r="N142" s="431">
        <v>5</v>
      </c>
      <c r="O142" s="166">
        <v>5</v>
      </c>
    </row>
    <row r="143" spans="1:15" s="1" customFormat="1" ht="15" customHeight="1">
      <c r="A143" s="663"/>
      <c r="B143" s="669"/>
      <c r="C143" s="664"/>
      <c r="D143" s="664"/>
      <c r="E143" s="675"/>
      <c r="F143" s="1499"/>
      <c r="G143" s="122"/>
      <c r="H143" s="110"/>
      <c r="I143" s="95"/>
      <c r="J143" s="95"/>
      <c r="K143" s="95"/>
      <c r="L143" s="672" t="s">
        <v>110</v>
      </c>
      <c r="M143" s="181">
        <v>4</v>
      </c>
      <c r="N143" s="431"/>
      <c r="O143" s="166">
        <v>1</v>
      </c>
    </row>
    <row r="144" spans="1:15" s="1" customFormat="1" ht="15" customHeight="1">
      <c r="A144" s="663"/>
      <c r="B144" s="669"/>
      <c r="C144" s="664"/>
      <c r="D144" s="664"/>
      <c r="E144" s="675"/>
      <c r="F144" s="1499"/>
      <c r="G144" s="122"/>
      <c r="H144" s="110"/>
      <c r="I144" s="95"/>
      <c r="J144" s="95"/>
      <c r="K144" s="95"/>
      <c r="L144" s="125" t="s">
        <v>111</v>
      </c>
      <c r="M144" s="167">
        <v>15</v>
      </c>
      <c r="N144" s="431">
        <v>15</v>
      </c>
      <c r="O144" s="166">
        <v>15</v>
      </c>
    </row>
    <row r="145" spans="1:16" s="1" customFormat="1" ht="40.5" customHeight="1">
      <c r="A145" s="663"/>
      <c r="B145" s="669"/>
      <c r="C145" s="664"/>
      <c r="D145" s="664"/>
      <c r="E145" s="675"/>
      <c r="F145" s="674"/>
      <c r="G145" s="122"/>
      <c r="H145" s="497" t="s">
        <v>17</v>
      </c>
      <c r="I145" s="547">
        <v>69</v>
      </c>
      <c r="J145" s="547">
        <v>69</v>
      </c>
      <c r="K145" s="547">
        <v>69</v>
      </c>
      <c r="L145" s="671" t="s">
        <v>222</v>
      </c>
      <c r="M145" s="179">
        <v>1</v>
      </c>
      <c r="N145" s="430">
        <v>1</v>
      </c>
      <c r="O145" s="180">
        <v>1</v>
      </c>
    </row>
    <row r="146" spans="1:16" s="1" customFormat="1" ht="39.75" customHeight="1">
      <c r="A146" s="663"/>
      <c r="B146" s="669"/>
      <c r="C146" s="664"/>
      <c r="D146" s="664"/>
      <c r="E146" s="610"/>
      <c r="F146" s="674"/>
      <c r="G146" s="122"/>
      <c r="H146" s="588" t="s">
        <v>17</v>
      </c>
      <c r="I146" s="197">
        <v>25</v>
      </c>
      <c r="J146" s="197"/>
      <c r="K146" s="197"/>
      <c r="L146" s="125" t="s">
        <v>243</v>
      </c>
      <c r="M146" s="431">
        <v>2</v>
      </c>
      <c r="N146" s="431"/>
      <c r="O146" s="166"/>
    </row>
    <row r="147" spans="1:16" s="1" customFormat="1" ht="17.25" customHeight="1">
      <c r="A147" s="663"/>
      <c r="B147" s="669"/>
      <c r="C147" s="664"/>
      <c r="D147" s="664"/>
      <c r="E147" s="610"/>
      <c r="F147" s="674"/>
      <c r="G147" s="122"/>
      <c r="H147" s="497" t="s">
        <v>17</v>
      </c>
      <c r="I147" s="547">
        <v>39</v>
      </c>
      <c r="J147" s="547">
        <v>50</v>
      </c>
      <c r="K147" s="547"/>
      <c r="L147" s="1312" t="s">
        <v>235</v>
      </c>
      <c r="M147" s="430">
        <v>51</v>
      </c>
      <c r="N147" s="430">
        <v>66</v>
      </c>
      <c r="O147" s="180"/>
    </row>
    <row r="148" spans="1:16" s="1" customFormat="1" ht="34.5" customHeight="1">
      <c r="A148" s="663"/>
      <c r="B148" s="669"/>
      <c r="C148" s="664"/>
      <c r="D148" s="664"/>
      <c r="E148" s="610"/>
      <c r="F148" s="674"/>
      <c r="G148" s="122"/>
      <c r="H148" s="110" t="s">
        <v>17</v>
      </c>
      <c r="I148" s="95">
        <f>0.4235*4+0.0242*50*4</f>
        <v>6.5339999999999998</v>
      </c>
      <c r="J148" s="95">
        <f>6.9+19.2</f>
        <v>26.1</v>
      </c>
      <c r="K148" s="95">
        <f>6.9+34</f>
        <v>40.9</v>
      </c>
      <c r="L148" s="1267"/>
      <c r="M148" s="555"/>
      <c r="N148" s="600"/>
      <c r="O148" s="611"/>
    </row>
    <row r="149" spans="1:16" s="1" customFormat="1" ht="28.5" customHeight="1">
      <c r="A149" s="663"/>
      <c r="B149" s="669"/>
      <c r="C149" s="664"/>
      <c r="D149" s="664"/>
      <c r="E149" s="1506" t="s">
        <v>244</v>
      </c>
      <c r="F149" s="710" t="s">
        <v>208</v>
      </c>
      <c r="G149" s="122"/>
      <c r="H149" s="497" t="s">
        <v>17</v>
      </c>
      <c r="I149" s="547"/>
      <c r="J149" s="547"/>
      <c r="K149" s="547">
        <f>30+15</f>
        <v>45</v>
      </c>
      <c r="L149" s="676" t="s">
        <v>245</v>
      </c>
      <c r="M149" s="430"/>
      <c r="N149" s="430">
        <v>1</v>
      </c>
      <c r="O149" s="180"/>
    </row>
    <row r="150" spans="1:16" s="1" customFormat="1" ht="15" customHeight="1">
      <c r="A150" s="663"/>
      <c r="B150" s="669"/>
      <c r="C150" s="664"/>
      <c r="D150" s="664"/>
      <c r="E150" s="1507"/>
      <c r="F150" s="711"/>
      <c r="G150" s="122"/>
      <c r="H150" s="110"/>
      <c r="I150" s="95"/>
      <c r="J150" s="95"/>
      <c r="K150" s="95"/>
      <c r="L150" s="490" t="s">
        <v>246</v>
      </c>
      <c r="M150" s="410"/>
      <c r="N150" s="410"/>
      <c r="O150" s="225">
        <v>15</v>
      </c>
    </row>
    <row r="151" spans="1:16" s="1" customFormat="1" ht="18" customHeight="1" thickBot="1">
      <c r="A151" s="667"/>
      <c r="B151" s="670"/>
      <c r="C151" s="209"/>
      <c r="D151" s="209"/>
      <c r="E151" s="684"/>
      <c r="F151" s="392"/>
      <c r="G151" s="681"/>
      <c r="H151" s="339" t="s">
        <v>43</v>
      </c>
      <c r="I151" s="103">
        <f>SUM(I139:I150)</f>
        <v>553.53399999999999</v>
      </c>
      <c r="J151" s="103">
        <f>SUM(J139:J150)</f>
        <v>469.8</v>
      </c>
      <c r="K151" s="103">
        <f>SUM(K139:K150)</f>
        <v>458.59999999999997</v>
      </c>
      <c r="L151" s="665"/>
      <c r="M151" s="682"/>
      <c r="N151" s="682"/>
      <c r="O151" s="683"/>
    </row>
    <row r="152" spans="1:16" s="1" customFormat="1" ht="14.25" customHeight="1" thickBot="1">
      <c r="A152" s="667" t="s">
        <v>11</v>
      </c>
      <c r="B152" s="670" t="s">
        <v>19</v>
      </c>
      <c r="C152" s="1315" t="s">
        <v>63</v>
      </c>
      <c r="D152" s="1316"/>
      <c r="E152" s="1316"/>
      <c r="F152" s="1316"/>
      <c r="G152" s="1316"/>
      <c r="H152" s="1316"/>
      <c r="I152" s="281">
        <f t="shared" ref="I152:K152" si="14">I151</f>
        <v>553.53399999999999</v>
      </c>
      <c r="J152" s="281">
        <f t="shared" si="14"/>
        <v>469.8</v>
      </c>
      <c r="K152" s="281">
        <f t="shared" si="14"/>
        <v>458.59999999999997</v>
      </c>
      <c r="L152" s="40"/>
      <c r="M152" s="147"/>
      <c r="N152" s="147"/>
      <c r="O152" s="41"/>
    </row>
    <row r="153" spans="1:16" s="1" customFormat="1" ht="17.25" customHeight="1" thickBot="1">
      <c r="A153" s="42" t="s">
        <v>11</v>
      </c>
      <c r="B153" s="43" t="s">
        <v>22</v>
      </c>
      <c r="C153" s="1317" t="s">
        <v>118</v>
      </c>
      <c r="D153" s="1318"/>
      <c r="E153" s="1318"/>
      <c r="F153" s="1318"/>
      <c r="G153" s="1501"/>
      <c r="H153" s="1318"/>
      <c r="I153" s="1318"/>
      <c r="J153" s="1318"/>
      <c r="K153" s="1318"/>
      <c r="L153" s="1318"/>
      <c r="M153" s="1318"/>
      <c r="N153" s="1318"/>
      <c r="O153" s="1319"/>
    </row>
    <row r="154" spans="1:16" s="1" customFormat="1" ht="27" customHeight="1">
      <c r="A154" s="614" t="s">
        <v>11</v>
      </c>
      <c r="B154" s="615" t="s">
        <v>22</v>
      </c>
      <c r="C154" s="619" t="s">
        <v>11</v>
      </c>
      <c r="D154" s="207"/>
      <c r="E154" s="49" t="s">
        <v>248</v>
      </c>
      <c r="F154" s="282"/>
      <c r="G154" s="208"/>
      <c r="H154" s="208"/>
      <c r="I154" s="118"/>
      <c r="J154" s="118"/>
      <c r="K154" s="118"/>
      <c r="L154" s="406"/>
      <c r="M154" s="154"/>
      <c r="N154" s="409"/>
      <c r="O154" s="432"/>
    </row>
    <row r="155" spans="1:16" s="4" customFormat="1" ht="22.5" customHeight="1">
      <c r="A155" s="1287"/>
      <c r="B155" s="1288"/>
      <c r="C155" s="1416"/>
      <c r="D155" s="616" t="s">
        <v>11</v>
      </c>
      <c r="E155" s="1418" t="s">
        <v>142</v>
      </c>
      <c r="F155" s="642" t="s">
        <v>214</v>
      </c>
      <c r="G155" s="1459" t="s">
        <v>125</v>
      </c>
      <c r="H155" s="48" t="s">
        <v>17</v>
      </c>
      <c r="I155" s="95"/>
      <c r="J155" s="95">
        <v>8.5</v>
      </c>
      <c r="K155" s="95">
        <v>2.5</v>
      </c>
      <c r="L155" s="283" t="s">
        <v>172</v>
      </c>
      <c r="M155" s="295"/>
      <c r="N155" s="144"/>
      <c r="O155" s="162">
        <v>7</v>
      </c>
      <c r="P155" s="1307"/>
    </row>
    <row r="156" spans="1:16" s="4" customFormat="1" ht="21.75" customHeight="1">
      <c r="A156" s="1287"/>
      <c r="B156" s="1288"/>
      <c r="C156" s="1416"/>
      <c r="D156" s="616"/>
      <c r="E156" s="1419"/>
      <c r="F156" s="1454" t="s">
        <v>213</v>
      </c>
      <c r="G156" s="1460"/>
      <c r="H156" s="698" t="s">
        <v>103</v>
      </c>
      <c r="I156" s="98">
        <v>7.9</v>
      </c>
      <c r="J156" s="98"/>
      <c r="K156" s="98"/>
      <c r="L156" s="699" t="s">
        <v>120</v>
      </c>
      <c r="M156" s="344">
        <v>66</v>
      </c>
      <c r="N156" s="344">
        <v>150</v>
      </c>
      <c r="O156" s="287">
        <v>50</v>
      </c>
      <c r="P156" s="1308"/>
    </row>
    <row r="157" spans="1:16" s="4" customFormat="1" ht="41.25" customHeight="1">
      <c r="A157" s="1287"/>
      <c r="B157" s="1288"/>
      <c r="C157" s="1416"/>
      <c r="D157" s="618"/>
      <c r="E157" s="1419"/>
      <c r="F157" s="1455"/>
      <c r="G157" s="1461"/>
      <c r="H157" s="48" t="s">
        <v>119</v>
      </c>
      <c r="I157" s="95">
        <v>165</v>
      </c>
      <c r="J157" s="95">
        <v>168.4</v>
      </c>
      <c r="K157" s="95">
        <v>113.8</v>
      </c>
      <c r="L157" s="697" t="s">
        <v>121</v>
      </c>
      <c r="M157" s="550"/>
      <c r="N157" s="344"/>
      <c r="O157" s="287">
        <v>20</v>
      </c>
      <c r="P157" s="1308"/>
    </row>
    <row r="158" spans="1:16" s="4" customFormat="1" ht="21" customHeight="1">
      <c r="A158" s="1287"/>
      <c r="B158" s="1288"/>
      <c r="C158" s="1416"/>
      <c r="D158" s="616" t="s">
        <v>19</v>
      </c>
      <c r="E158" s="1418" t="s">
        <v>173</v>
      </c>
      <c r="F158" s="617" t="s">
        <v>208</v>
      </c>
      <c r="G158" s="1421" t="s">
        <v>125</v>
      </c>
      <c r="H158" s="533" t="s">
        <v>17</v>
      </c>
      <c r="I158" s="94">
        <v>39</v>
      </c>
      <c r="J158" s="94">
        <v>10</v>
      </c>
      <c r="K158" s="94"/>
      <c r="L158" s="389" t="s">
        <v>127</v>
      </c>
      <c r="M158" s="390"/>
      <c r="N158" s="144">
        <v>1</v>
      </c>
      <c r="O158" s="162"/>
    </row>
    <row r="159" spans="1:16" s="4" customFormat="1" ht="24.75" customHeight="1">
      <c r="A159" s="1287"/>
      <c r="B159" s="1288"/>
      <c r="C159" s="1416"/>
      <c r="D159" s="260"/>
      <c r="E159" s="1420"/>
      <c r="F159" s="641" t="s">
        <v>209</v>
      </c>
      <c r="G159" s="1422"/>
      <c r="H159" s="290" t="s">
        <v>17</v>
      </c>
      <c r="I159" s="99"/>
      <c r="J159" s="99">
        <v>10</v>
      </c>
      <c r="K159" s="99"/>
      <c r="L159" s="558" t="s">
        <v>200</v>
      </c>
      <c r="M159" s="284"/>
      <c r="N159" s="345">
        <v>200</v>
      </c>
      <c r="O159" s="285"/>
    </row>
    <row r="160" spans="1:16" s="4" customFormat="1" ht="15.75" customHeight="1">
      <c r="A160" s="1287"/>
      <c r="B160" s="1288"/>
      <c r="C160" s="1416"/>
      <c r="D160" s="621" t="s">
        <v>22</v>
      </c>
      <c r="E160" s="1456" t="s">
        <v>217</v>
      </c>
      <c r="F160" s="1457" t="s">
        <v>208</v>
      </c>
      <c r="G160" s="1458" t="s">
        <v>269</v>
      </c>
      <c r="H160" s="1311" t="s">
        <v>17</v>
      </c>
      <c r="I160" s="1292"/>
      <c r="J160" s="1292">
        <v>100</v>
      </c>
      <c r="K160" s="1292">
        <v>100</v>
      </c>
      <c r="L160" s="389" t="s">
        <v>215</v>
      </c>
      <c r="M160" s="390">
        <v>1</v>
      </c>
      <c r="N160" s="152"/>
      <c r="O160" s="162"/>
    </row>
    <row r="161" spans="1:16" s="4" customFormat="1" ht="30" customHeight="1">
      <c r="A161" s="1287"/>
      <c r="B161" s="1288"/>
      <c r="C161" s="1416"/>
      <c r="D161" s="195"/>
      <c r="E161" s="1456"/>
      <c r="F161" s="1457"/>
      <c r="G161" s="1458"/>
      <c r="H161" s="1311"/>
      <c r="I161" s="1292"/>
      <c r="J161" s="1292"/>
      <c r="K161" s="1292"/>
      <c r="L161" s="558" t="s">
        <v>216</v>
      </c>
      <c r="M161" s="284"/>
      <c r="N161" s="284">
        <v>1</v>
      </c>
      <c r="O161" s="285">
        <v>2</v>
      </c>
    </row>
    <row r="162" spans="1:16" s="4" customFormat="1" ht="39.75" customHeight="1">
      <c r="A162" s="1287"/>
      <c r="B162" s="1288"/>
      <c r="C162" s="1416"/>
      <c r="D162" s="677" t="s">
        <v>24</v>
      </c>
      <c r="E162" s="661" t="s">
        <v>223</v>
      </c>
      <c r="F162" s="662" t="s">
        <v>208</v>
      </c>
      <c r="G162" s="1149" t="s">
        <v>274</v>
      </c>
      <c r="H162" s="690"/>
      <c r="I162" s="689"/>
      <c r="J162" s="689"/>
      <c r="K162" s="689"/>
      <c r="L162" s="691" t="s">
        <v>224</v>
      </c>
      <c r="M162" s="692">
        <v>1</v>
      </c>
      <c r="N162" s="692"/>
      <c r="O162" s="693"/>
    </row>
    <row r="163" spans="1:16" s="39" customFormat="1" ht="17.25" customHeight="1" thickBot="1">
      <c r="A163" s="1322"/>
      <c r="B163" s="1323"/>
      <c r="C163" s="1417"/>
      <c r="D163" s="220"/>
      <c r="E163" s="551"/>
      <c r="F163" s="552"/>
      <c r="G163" s="620"/>
      <c r="H163" s="553" t="s">
        <v>43</v>
      </c>
      <c r="I163" s="101">
        <f>SUM(I155:I162)</f>
        <v>211.9</v>
      </c>
      <c r="J163" s="101">
        <f>SUM(J155:J162)</f>
        <v>296.89999999999998</v>
      </c>
      <c r="K163" s="101">
        <f>SUM(K155:K162)</f>
        <v>216.3</v>
      </c>
      <c r="L163" s="256"/>
      <c r="M163" s="257"/>
      <c r="N163" s="257"/>
      <c r="O163" s="433"/>
    </row>
    <row r="164" spans="1:16" s="1" customFormat="1" ht="13.5" thickBot="1">
      <c r="A164" s="449" t="s">
        <v>11</v>
      </c>
      <c r="B164" s="439" t="s">
        <v>22</v>
      </c>
      <c r="C164" s="1315" t="s">
        <v>63</v>
      </c>
      <c r="D164" s="1316"/>
      <c r="E164" s="1316"/>
      <c r="F164" s="1316"/>
      <c r="G164" s="1316"/>
      <c r="H164" s="1316"/>
      <c r="I164" s="281">
        <f t="shared" ref="I164:K164" si="15">I163</f>
        <v>211.9</v>
      </c>
      <c r="J164" s="281">
        <f t="shared" ref="J164" si="16">J163</f>
        <v>296.89999999999998</v>
      </c>
      <c r="K164" s="281">
        <f t="shared" si="15"/>
        <v>216.3</v>
      </c>
      <c r="L164" s="40"/>
      <c r="M164" s="147"/>
      <c r="N164" s="147"/>
      <c r="O164" s="333"/>
    </row>
    <row r="165" spans="1:16" s="1" customFormat="1" ht="16.5" customHeight="1" thickBot="1">
      <c r="A165" s="42" t="s">
        <v>11</v>
      </c>
      <c r="B165" s="204" t="s">
        <v>24</v>
      </c>
      <c r="C165" s="1317" t="s">
        <v>65</v>
      </c>
      <c r="D165" s="1318"/>
      <c r="E165" s="1318"/>
      <c r="F165" s="1318"/>
      <c r="G165" s="1318"/>
      <c r="H165" s="1318"/>
      <c r="I165" s="1414"/>
      <c r="J165" s="1414"/>
      <c r="K165" s="1414"/>
      <c r="L165" s="1318"/>
      <c r="M165" s="1318"/>
      <c r="N165" s="1318"/>
      <c r="O165" s="1319"/>
    </row>
    <row r="166" spans="1:16" s="1" customFormat="1" ht="39.75" customHeight="1">
      <c r="A166" s="448" t="s">
        <v>11</v>
      </c>
      <c r="B166" s="438" t="s">
        <v>24</v>
      </c>
      <c r="C166" s="279" t="s">
        <v>11</v>
      </c>
      <c r="D166" s="451"/>
      <c r="E166" s="49" t="s">
        <v>66</v>
      </c>
      <c r="F166" s="306"/>
      <c r="G166" s="491"/>
      <c r="H166" s="33"/>
      <c r="I166" s="500"/>
      <c r="J166" s="501"/>
      <c r="K166" s="500"/>
      <c r="L166" s="50"/>
      <c r="M166" s="154"/>
      <c r="N166" s="409"/>
      <c r="O166" s="432"/>
    </row>
    <row r="167" spans="1:16" s="1" customFormat="1" ht="16.5" customHeight="1">
      <c r="A167" s="445"/>
      <c r="B167" s="446"/>
      <c r="C167" s="494"/>
      <c r="D167" s="488" t="s">
        <v>11</v>
      </c>
      <c r="E167" s="1207" t="s">
        <v>249</v>
      </c>
      <c r="F167" s="70"/>
      <c r="G167" s="1423" t="s">
        <v>275</v>
      </c>
      <c r="H167" s="25" t="s">
        <v>103</v>
      </c>
      <c r="I167" s="182"/>
      <c r="J167" s="183"/>
      <c r="K167" s="182"/>
      <c r="L167" s="1266" t="s">
        <v>225</v>
      </c>
      <c r="M167" s="206">
        <v>30</v>
      </c>
      <c r="N167" s="404">
        <v>40</v>
      </c>
      <c r="O167" s="226">
        <v>60</v>
      </c>
      <c r="P167" s="224"/>
    </row>
    <row r="168" spans="1:16" s="1" customFormat="1" ht="15" customHeight="1">
      <c r="A168" s="651"/>
      <c r="B168" s="652"/>
      <c r="C168" s="654"/>
      <c r="D168" s="653"/>
      <c r="E168" s="1208"/>
      <c r="F168" s="70"/>
      <c r="G168" s="1424"/>
      <c r="H168" s="19" t="s">
        <v>20</v>
      </c>
      <c r="I168" s="184">
        <v>40</v>
      </c>
      <c r="J168" s="185">
        <v>107.2</v>
      </c>
      <c r="K168" s="184">
        <v>107.2</v>
      </c>
      <c r="L168" s="1267"/>
      <c r="M168" s="706"/>
      <c r="N168" s="707"/>
      <c r="O168" s="708"/>
      <c r="P168" s="224"/>
    </row>
    <row r="169" spans="1:16" s="1" customFormat="1" ht="18" customHeight="1">
      <c r="A169" s="445"/>
      <c r="B169" s="446"/>
      <c r="C169" s="494"/>
      <c r="D169" s="489"/>
      <c r="E169" s="1325"/>
      <c r="F169" s="70"/>
      <c r="G169" s="1424"/>
      <c r="H169" s="22" t="s">
        <v>17</v>
      </c>
      <c r="I169" s="186"/>
      <c r="J169" s="157">
        <v>92.8</v>
      </c>
      <c r="K169" s="186">
        <v>92.8</v>
      </c>
      <c r="L169" s="768" t="s">
        <v>159</v>
      </c>
      <c r="M169" s="173"/>
      <c r="N169" s="410"/>
      <c r="O169" s="225"/>
      <c r="P169" s="224"/>
    </row>
    <row r="170" spans="1:16" s="1" customFormat="1" ht="16.5" customHeight="1">
      <c r="A170" s="445"/>
      <c r="B170" s="446"/>
      <c r="C170" s="494"/>
      <c r="D170" s="447" t="s">
        <v>19</v>
      </c>
      <c r="E170" s="1208" t="s">
        <v>131</v>
      </c>
      <c r="F170" s="70"/>
      <c r="G170" s="1424"/>
      <c r="H170" s="25" t="s">
        <v>103</v>
      </c>
      <c r="I170" s="182">
        <v>2</v>
      </c>
      <c r="J170" s="130"/>
      <c r="K170" s="184"/>
      <c r="L170" s="174" t="s">
        <v>199</v>
      </c>
      <c r="M170" s="206">
        <v>1</v>
      </c>
      <c r="N170" s="404"/>
      <c r="O170" s="226"/>
      <c r="P170" s="224"/>
    </row>
    <row r="171" spans="1:16" s="1" customFormat="1" ht="28.5" customHeight="1">
      <c r="A171" s="445"/>
      <c r="B171" s="446"/>
      <c r="C171" s="494"/>
      <c r="D171" s="489"/>
      <c r="E171" s="1415"/>
      <c r="F171" s="70"/>
      <c r="G171" s="1424"/>
      <c r="H171" s="22" t="s">
        <v>17</v>
      </c>
      <c r="I171" s="184"/>
      <c r="J171" s="130"/>
      <c r="K171" s="184">
        <v>160</v>
      </c>
      <c r="L171" s="606" t="s">
        <v>138</v>
      </c>
      <c r="M171" s="557"/>
      <c r="N171" s="701"/>
      <c r="O171" s="709">
        <v>40</v>
      </c>
      <c r="P171" s="224"/>
    </row>
    <row r="172" spans="1:16" s="1" customFormat="1" ht="13.5" customHeight="1">
      <c r="A172" s="592"/>
      <c r="B172" s="593"/>
      <c r="C172" s="597"/>
      <c r="D172" s="702" t="s">
        <v>22</v>
      </c>
      <c r="E172" s="1199" t="s">
        <v>139</v>
      </c>
      <c r="F172" s="704"/>
      <c r="G172" s="1424"/>
      <c r="H172" s="19" t="s">
        <v>17</v>
      </c>
      <c r="I172" s="182"/>
      <c r="J172" s="187">
        <v>25</v>
      </c>
      <c r="K172" s="182">
        <v>25</v>
      </c>
      <c r="L172" s="613" t="s">
        <v>136</v>
      </c>
      <c r="M172" s="206">
        <v>90</v>
      </c>
      <c r="N172" s="599" t="s">
        <v>151</v>
      </c>
      <c r="O172" s="327" t="s">
        <v>151</v>
      </c>
    </row>
    <row r="173" spans="1:16" s="1" customFormat="1" ht="15" customHeight="1">
      <c r="A173" s="657"/>
      <c r="B173" s="658"/>
      <c r="C173" s="659"/>
      <c r="D173" s="702"/>
      <c r="E173" s="1194"/>
      <c r="F173" s="704"/>
      <c r="G173" s="1424"/>
      <c r="H173" s="724" t="s">
        <v>20</v>
      </c>
      <c r="I173" s="721">
        <v>25</v>
      </c>
      <c r="J173" s="720"/>
      <c r="K173" s="721"/>
      <c r="L173" s="719"/>
      <c r="M173" s="706"/>
      <c r="N173" s="722"/>
      <c r="O173" s="723"/>
    </row>
    <row r="174" spans="1:16" s="1" customFormat="1" ht="14.25" customHeight="1">
      <c r="A174" s="592"/>
      <c r="B174" s="593"/>
      <c r="C174" s="597"/>
      <c r="D174" s="702"/>
      <c r="E174" s="1194"/>
      <c r="F174" s="704"/>
      <c r="G174" s="1424"/>
      <c r="H174" s="19" t="s">
        <v>103</v>
      </c>
      <c r="I174" s="184">
        <v>12.1</v>
      </c>
      <c r="J174" s="130"/>
      <c r="K174" s="184"/>
      <c r="L174" s="718" t="s">
        <v>152</v>
      </c>
      <c r="M174" s="218">
        <v>15</v>
      </c>
      <c r="N174" s="601"/>
      <c r="O174" s="328"/>
      <c r="P174" s="224"/>
    </row>
    <row r="175" spans="1:16" s="1" customFormat="1" ht="25.5" customHeight="1">
      <c r="A175" s="657"/>
      <c r="B175" s="658"/>
      <c r="C175" s="659"/>
      <c r="D175" s="703"/>
      <c r="E175" s="1214"/>
      <c r="F175" s="705"/>
      <c r="G175" s="1424"/>
      <c r="H175" s="22" t="s">
        <v>17</v>
      </c>
      <c r="I175" s="186"/>
      <c r="J175" s="157"/>
      <c r="K175" s="186"/>
      <c r="L175" s="490" t="s">
        <v>158</v>
      </c>
      <c r="M175" s="173">
        <v>1</v>
      </c>
      <c r="N175" s="545"/>
      <c r="O175" s="366"/>
      <c r="P175" s="224"/>
    </row>
    <row r="176" spans="1:16" s="1" customFormat="1" ht="14.25" customHeight="1">
      <c r="A176" s="536"/>
      <c r="B176" s="537"/>
      <c r="C176" s="538"/>
      <c r="D176" s="612" t="s">
        <v>24</v>
      </c>
      <c r="E176" s="1208" t="s">
        <v>157</v>
      </c>
      <c r="F176" s="70"/>
      <c r="G176" s="1424"/>
      <c r="H176" s="19" t="s">
        <v>103</v>
      </c>
      <c r="I176" s="184">
        <v>23.8</v>
      </c>
      <c r="J176" s="130"/>
      <c r="K176" s="184"/>
      <c r="L176" s="1266" t="s">
        <v>137</v>
      </c>
      <c r="M176" s="218">
        <v>100</v>
      </c>
      <c r="N176" s="554"/>
      <c r="O176" s="226"/>
      <c r="P176" s="224"/>
    </row>
    <row r="177" spans="1:16" s="1" customFormat="1" ht="15" customHeight="1">
      <c r="A177" s="536"/>
      <c r="B177" s="537"/>
      <c r="C177" s="538"/>
      <c r="D177" s="539"/>
      <c r="E177" s="1208"/>
      <c r="F177" s="70"/>
      <c r="G177" s="1424"/>
      <c r="H177" s="22"/>
      <c r="I177" s="186"/>
      <c r="J177" s="157"/>
      <c r="K177" s="186"/>
      <c r="L177" s="1321"/>
      <c r="M177" s="173"/>
      <c r="N177" s="556"/>
      <c r="O177" s="225"/>
      <c r="P177" s="224"/>
    </row>
    <row r="178" spans="1:16" s="39" customFormat="1" ht="15" customHeight="1" thickBot="1">
      <c r="A178" s="449"/>
      <c r="B178" s="450"/>
      <c r="C178" s="278"/>
      <c r="D178" s="255"/>
      <c r="E178" s="253"/>
      <c r="F178" s="254"/>
      <c r="G178" s="170"/>
      <c r="H178" s="339" t="s">
        <v>43</v>
      </c>
      <c r="I178" s="103">
        <f>SUM(I167:I177)</f>
        <v>102.89999999999999</v>
      </c>
      <c r="J178" s="103">
        <f>SUM(J167:J177)</f>
        <v>225</v>
      </c>
      <c r="K178" s="103">
        <f>SUM(K167:K177)</f>
        <v>385</v>
      </c>
      <c r="L178" s="256"/>
      <c r="M178" s="257"/>
      <c r="N178" s="257"/>
      <c r="O178" s="258"/>
      <c r="P178" s="364"/>
    </row>
    <row r="179" spans="1:16" s="4" customFormat="1" ht="15" customHeight="1">
      <c r="A179" s="1429" t="s">
        <v>11</v>
      </c>
      <c r="B179" s="1430" t="s">
        <v>24</v>
      </c>
      <c r="C179" s="1431" t="s">
        <v>19</v>
      </c>
      <c r="D179" s="440"/>
      <c r="E179" s="1432" t="s">
        <v>226</v>
      </c>
      <c r="F179" s="1433"/>
      <c r="G179" s="1434"/>
      <c r="H179" s="341" t="s">
        <v>17</v>
      </c>
      <c r="I179" s="124"/>
      <c r="J179" s="124"/>
      <c r="K179" s="124"/>
      <c r="L179" s="168"/>
      <c r="M179" s="155"/>
      <c r="N179" s="411"/>
      <c r="O179" s="434"/>
      <c r="P179" s="28"/>
    </row>
    <row r="180" spans="1:16" s="4" customFormat="1" ht="10.5" customHeight="1">
      <c r="A180" s="1287"/>
      <c r="B180" s="1288"/>
      <c r="C180" s="1289"/>
      <c r="D180" s="441"/>
      <c r="E180" s="1325"/>
      <c r="F180" s="1327"/>
      <c r="G180" s="1435"/>
      <c r="H180" s="341"/>
      <c r="I180" s="95"/>
      <c r="J180" s="95"/>
      <c r="K180" s="95"/>
      <c r="L180" s="1268"/>
      <c r="M180" s="156"/>
      <c r="N180" s="412"/>
      <c r="O180" s="298"/>
    </row>
    <row r="181" spans="1:16" s="1" customFormat="1" ht="21" customHeight="1" thickBot="1">
      <c r="A181" s="1322"/>
      <c r="B181" s="1323"/>
      <c r="C181" s="1324"/>
      <c r="D181" s="442"/>
      <c r="E181" s="1326"/>
      <c r="F181" s="1328"/>
      <c r="G181" s="1436"/>
      <c r="H181" s="403" t="s">
        <v>43</v>
      </c>
      <c r="I181" s="103">
        <f t="shared" ref="I181:K181" si="17">I180+I179</f>
        <v>0</v>
      </c>
      <c r="J181" s="103">
        <f t="shared" ref="J181" si="18">J180+J179</f>
        <v>0</v>
      </c>
      <c r="K181" s="103">
        <f t="shared" si="17"/>
        <v>0</v>
      </c>
      <c r="L181" s="1343"/>
      <c r="M181" s="317"/>
      <c r="N181" s="462"/>
      <c r="O181" s="465"/>
    </row>
    <row r="182" spans="1:16" s="1" customFormat="1" ht="13.5" thickBot="1">
      <c r="A182" s="42" t="s">
        <v>11</v>
      </c>
      <c r="B182" s="46" t="s">
        <v>24</v>
      </c>
      <c r="C182" s="1305" t="s">
        <v>63</v>
      </c>
      <c r="D182" s="1306"/>
      <c r="E182" s="1306"/>
      <c r="F182" s="1306"/>
      <c r="G182" s="1306"/>
      <c r="H182" s="1306"/>
      <c r="I182" s="112">
        <f t="shared" ref="I182:K182" si="19">I178+I181</f>
        <v>102.89999999999999</v>
      </c>
      <c r="J182" s="428">
        <f t="shared" ref="J182" si="20">J178+J181</f>
        <v>225</v>
      </c>
      <c r="K182" s="112">
        <f t="shared" si="19"/>
        <v>385</v>
      </c>
      <c r="L182" s="1344"/>
      <c r="M182" s="1345"/>
      <c r="N182" s="1345"/>
      <c r="O182" s="1346"/>
    </row>
    <row r="183" spans="1:16" s="4" customFormat="1" ht="13.5" thickBot="1">
      <c r="A183" s="42" t="s">
        <v>11</v>
      </c>
      <c r="B183" s="1347" t="s">
        <v>67</v>
      </c>
      <c r="C183" s="1348"/>
      <c r="D183" s="1348"/>
      <c r="E183" s="1348"/>
      <c r="F183" s="1348"/>
      <c r="G183" s="1348"/>
      <c r="H183" s="1348"/>
      <c r="I183" s="335">
        <f>SUM(I182,I152,I137,I164,)</f>
        <v>16761.134000000002</v>
      </c>
      <c r="J183" s="336">
        <f>SUM(J182,J152,J137,J164,)</f>
        <v>13754.4</v>
      </c>
      <c r="K183" s="335">
        <f>SUM(K182,K152,K137,K164,)</f>
        <v>14648.6</v>
      </c>
      <c r="L183" s="1350"/>
      <c r="M183" s="1351"/>
      <c r="N183" s="1351"/>
      <c r="O183" s="1352"/>
    </row>
    <row r="184" spans="1:16" s="4" customFormat="1" ht="13.5" thickBot="1">
      <c r="A184" s="51" t="s">
        <v>22</v>
      </c>
      <c r="B184" s="1353" t="s">
        <v>68</v>
      </c>
      <c r="C184" s="1354"/>
      <c r="D184" s="1354"/>
      <c r="E184" s="1354"/>
      <c r="F184" s="1354"/>
      <c r="G184" s="1354"/>
      <c r="H184" s="1354"/>
      <c r="I184" s="172">
        <f t="shared" ref="I184:K184" si="21">I183</f>
        <v>16761.134000000002</v>
      </c>
      <c r="J184" s="158">
        <f t="shared" ref="J184" si="22">J183</f>
        <v>13754.4</v>
      </c>
      <c r="K184" s="172">
        <f t="shared" si="21"/>
        <v>14648.6</v>
      </c>
      <c r="L184" s="1356"/>
      <c r="M184" s="1357"/>
      <c r="N184" s="1357"/>
      <c r="O184" s="1358"/>
    </row>
    <row r="185" spans="1:16" s="28" customFormat="1" ht="12.75">
      <c r="A185" s="1388" t="s">
        <v>251</v>
      </c>
      <c r="B185" s="1388"/>
      <c r="C185" s="1388"/>
      <c r="D185" s="1388"/>
      <c r="E185" s="1388"/>
      <c r="F185" s="1388"/>
      <c r="G185" s="1388"/>
      <c r="H185" s="1388"/>
      <c r="I185" s="1388"/>
      <c r="J185" s="1388"/>
      <c r="K185" s="169"/>
      <c r="L185" s="123"/>
      <c r="M185" s="123"/>
      <c r="N185" s="123"/>
      <c r="O185" s="123"/>
    </row>
    <row r="186" spans="1:16" s="28" customFormat="1" ht="12.75">
      <c r="A186" s="123"/>
      <c r="B186" s="52"/>
      <c r="C186" s="52"/>
      <c r="D186" s="52"/>
      <c r="E186" s="52"/>
      <c r="F186" s="52"/>
      <c r="G186" s="52"/>
      <c r="H186" s="52"/>
      <c r="I186" s="169"/>
      <c r="J186" s="169"/>
      <c r="K186" s="169"/>
      <c r="L186" s="123"/>
      <c r="M186" s="123"/>
      <c r="N186" s="123"/>
      <c r="O186" s="123"/>
    </row>
    <row r="187" spans="1:16" s="4" customFormat="1" ht="18.75" customHeight="1">
      <c r="A187" s="37"/>
      <c r="B187" s="52"/>
      <c r="C187" s="1330" t="s">
        <v>69</v>
      </c>
      <c r="D187" s="1330"/>
      <c r="E187" s="1330"/>
      <c r="F187" s="1330"/>
      <c r="G187" s="1330"/>
      <c r="H187" s="1330"/>
      <c r="I187" s="437"/>
      <c r="J187" s="437"/>
      <c r="K187" s="437"/>
      <c r="L187" s="47"/>
      <c r="M187" s="470"/>
      <c r="N187" s="470"/>
      <c r="O187" s="470"/>
    </row>
    <row r="188" spans="1:16" s="4" customFormat="1" ht="12" customHeight="1" thickBot="1">
      <c r="A188" s="37"/>
      <c r="B188" s="35"/>
      <c r="C188" s="35"/>
      <c r="D188" s="35"/>
      <c r="E188" s="35"/>
      <c r="F188" s="53"/>
      <c r="G188" s="694"/>
      <c r="H188" s="47"/>
      <c r="I188" s="47"/>
      <c r="J188" s="47"/>
      <c r="K188" s="47"/>
      <c r="L188" s="47"/>
      <c r="M188" s="470"/>
      <c r="N188" s="470"/>
      <c r="O188" s="470"/>
    </row>
    <row r="189" spans="1:16" s="4" customFormat="1" ht="57" customHeight="1" thickBot="1">
      <c r="A189" s="55"/>
      <c r="B189" s="55"/>
      <c r="C189" s="1331" t="s">
        <v>70</v>
      </c>
      <c r="D189" s="1332"/>
      <c r="E189" s="1332"/>
      <c r="F189" s="1332"/>
      <c r="G189" s="1332"/>
      <c r="H189" s="1333"/>
      <c r="I189" s="393" t="s">
        <v>179</v>
      </c>
      <c r="J189" s="393" t="s">
        <v>140</v>
      </c>
      <c r="K189" s="393" t="s">
        <v>180</v>
      </c>
      <c r="L189" s="37"/>
      <c r="M189" s="54"/>
      <c r="N189" s="54"/>
      <c r="O189" s="54"/>
    </row>
    <row r="190" spans="1:16" s="4" customFormat="1" ht="12.75">
      <c r="A190" s="55"/>
      <c r="B190" s="55"/>
      <c r="C190" s="1334" t="s">
        <v>71</v>
      </c>
      <c r="D190" s="1450"/>
      <c r="E190" s="1335"/>
      <c r="F190" s="1335"/>
      <c r="G190" s="1336"/>
      <c r="H190" s="1336"/>
      <c r="I190" s="113">
        <f>I191+I199+I200+I201+I202+I198</f>
        <v>16596.133999999998</v>
      </c>
      <c r="J190" s="113">
        <f>J191+J199+J200+J201+J202+J198</f>
        <v>13586.000000000002</v>
      </c>
      <c r="K190" s="113">
        <f t="shared" ref="K190" si="23">K191+K199+K200+K201+K202</f>
        <v>14534.800000000001</v>
      </c>
      <c r="L190" s="123"/>
      <c r="M190" s="123"/>
      <c r="N190" s="123"/>
      <c r="O190" s="123"/>
    </row>
    <row r="191" spans="1:16" s="4" customFormat="1" ht="12.75" customHeight="1">
      <c r="A191" s="55"/>
      <c r="B191" s="55"/>
      <c r="C191" s="1337" t="s">
        <v>72</v>
      </c>
      <c r="D191" s="1338"/>
      <c r="E191" s="1338"/>
      <c r="F191" s="1338"/>
      <c r="G191" s="1338"/>
      <c r="H191" s="1339"/>
      <c r="I191" s="114">
        <f>SUM(I192:I197)</f>
        <v>15960.534</v>
      </c>
      <c r="J191" s="114">
        <f>SUM(J192:J197)</f>
        <v>13586.000000000002</v>
      </c>
      <c r="K191" s="114">
        <f t="shared" ref="K191" si="24">SUM(K192:K198)</f>
        <v>14534.800000000001</v>
      </c>
      <c r="L191" s="123"/>
      <c r="M191" s="123"/>
      <c r="N191" s="123"/>
      <c r="O191" s="123"/>
    </row>
    <row r="192" spans="1:16" s="4" customFormat="1" ht="12.75" customHeight="1">
      <c r="A192" s="55"/>
      <c r="B192" s="55"/>
      <c r="C192" s="1340" t="s">
        <v>73</v>
      </c>
      <c r="D192" s="1448"/>
      <c r="E192" s="1341"/>
      <c r="F192" s="1341"/>
      <c r="G192" s="1342"/>
      <c r="H192" s="1342"/>
      <c r="I192" s="115">
        <f>SUMIF(H13:H184,"SB",I13:I184)</f>
        <v>15139.134</v>
      </c>
      <c r="J192" s="115">
        <f>SUMIF(H13:H184,"SB",J13:J184)</f>
        <v>12804.900000000001</v>
      </c>
      <c r="K192" s="115">
        <f>SUMIF(H13:H184,"SB",K13:K184)</f>
        <v>13753.7</v>
      </c>
      <c r="L192" s="37"/>
      <c r="M192" s="54"/>
      <c r="N192" s="54"/>
      <c r="O192" s="54"/>
    </row>
    <row r="193" spans="1:15" s="4" customFormat="1" ht="12.75" customHeight="1">
      <c r="A193" s="55"/>
      <c r="B193" s="55"/>
      <c r="C193" s="1376" t="s">
        <v>74</v>
      </c>
      <c r="D193" s="1377"/>
      <c r="E193" s="1377"/>
      <c r="F193" s="1377"/>
      <c r="G193" s="1377"/>
      <c r="H193" s="1378"/>
      <c r="I193" s="115">
        <f>SUMIF(H13:H184,"SB(VR)",I13:I184)</f>
        <v>10</v>
      </c>
      <c r="J193" s="115">
        <f>SUMIF(H13:H184,"SB(VR)",J13:J184)</f>
        <v>0</v>
      </c>
      <c r="K193" s="115">
        <f>SUMIF(H13:H184,"SB(VR)",K13:K184)</f>
        <v>0</v>
      </c>
      <c r="L193" s="37"/>
      <c r="M193" s="54"/>
      <c r="N193" s="54"/>
      <c r="O193" s="54"/>
    </row>
    <row r="194" spans="1:15" s="4" customFormat="1" ht="12.75" customHeight="1">
      <c r="A194" s="55"/>
      <c r="B194" s="55"/>
      <c r="C194" s="1379" t="s">
        <v>75</v>
      </c>
      <c r="D194" s="1380"/>
      <c r="E194" s="1380"/>
      <c r="F194" s="1380"/>
      <c r="G194" s="1380"/>
      <c r="H194" s="1381"/>
      <c r="I194" s="115">
        <f>SUMIF(H12:H184,"SB(VB)",I12:I184)</f>
        <v>611.4</v>
      </c>
      <c r="J194" s="115">
        <f>SUMIF(H12:H184,"SB(VB)",J12:J184)</f>
        <v>581.1</v>
      </c>
      <c r="K194" s="115">
        <f>SUMIF(H12:H184,"SB(VB)",K12:K184)</f>
        <v>581.1</v>
      </c>
      <c r="L194" s="858"/>
      <c r="M194" s="54"/>
      <c r="N194" s="54"/>
      <c r="O194" s="54"/>
    </row>
    <row r="195" spans="1:15" s="4" customFormat="1" ht="12.75" customHeight="1">
      <c r="A195" s="55"/>
      <c r="B195" s="55"/>
      <c r="C195" s="1379" t="s">
        <v>76</v>
      </c>
      <c r="D195" s="1380"/>
      <c r="E195" s="1380"/>
      <c r="F195" s="1380"/>
      <c r="G195" s="1380"/>
      <c r="H195" s="1381"/>
      <c r="I195" s="115">
        <f>SUMIF(H12:H184,"SB(P)",I12:I184)</f>
        <v>0</v>
      </c>
      <c r="J195" s="115">
        <f>SUMIF(I12:I184,"SB(P)",J12:J184)</f>
        <v>0</v>
      </c>
      <c r="K195" s="115">
        <f>SUMIF(H12:H184,"SB(P)",K12:K184)</f>
        <v>0</v>
      </c>
      <c r="L195" s="833"/>
      <c r="M195" s="470"/>
      <c r="N195" s="470"/>
      <c r="O195" s="470"/>
    </row>
    <row r="196" spans="1:15" s="1" customFormat="1" ht="12.75" customHeight="1">
      <c r="A196" s="55"/>
      <c r="B196" s="55"/>
      <c r="C196" s="1382" t="s">
        <v>77</v>
      </c>
      <c r="D196" s="1449"/>
      <c r="E196" s="1383"/>
      <c r="F196" s="1383"/>
      <c r="G196" s="1384"/>
      <c r="H196" s="1384"/>
      <c r="I196" s="405">
        <f>SUMIF(H13:H184,"SB(SP)",I13:I184)</f>
        <v>200</v>
      </c>
      <c r="J196" s="405">
        <f>SUMIF(H13:H184,"SB(SP)",J13:J184)</f>
        <v>200</v>
      </c>
      <c r="K196" s="115">
        <f>SUMIF(H13:H184,"SB(SP)",K13:K184)</f>
        <v>200</v>
      </c>
      <c r="L196" s="200"/>
      <c r="M196" s="56"/>
      <c r="N196" s="56"/>
      <c r="O196" s="56"/>
    </row>
    <row r="197" spans="1:15" s="1" customFormat="1" ht="12.75" customHeight="1">
      <c r="A197" s="55"/>
      <c r="B197" s="55"/>
      <c r="C197" s="1373" t="s">
        <v>174</v>
      </c>
      <c r="D197" s="1385"/>
      <c r="E197" s="1385"/>
      <c r="F197" s="1385"/>
      <c r="G197" s="1385"/>
      <c r="H197" s="1385"/>
      <c r="I197" s="72">
        <f>SUMIF(H5:H170,"SB(ES)",I5:I170)</f>
        <v>0</v>
      </c>
      <c r="J197" s="72">
        <f>SUMIF(I5:I170,"SB(ES)",J5:J170)</f>
        <v>0</v>
      </c>
      <c r="K197" s="72">
        <f>SUMIF(H5:H170,"SB(ES)",K5:K170)</f>
        <v>0</v>
      </c>
      <c r="L197" s="55"/>
      <c r="M197" s="56"/>
      <c r="N197" s="56"/>
      <c r="O197" s="56"/>
    </row>
    <row r="198" spans="1:15" s="1" customFormat="1" ht="29.25" customHeight="1">
      <c r="A198" s="55"/>
      <c r="B198" s="55"/>
      <c r="C198" s="1376" t="s">
        <v>165</v>
      </c>
      <c r="D198" s="1386"/>
      <c r="E198" s="1386"/>
      <c r="F198" s="1386"/>
      <c r="G198" s="1386"/>
      <c r="H198" s="1387"/>
      <c r="I198" s="405">
        <f>SUMIF(H6:H171,"SB(KPP)",I6:I171)</f>
        <v>20</v>
      </c>
      <c r="J198" s="405">
        <f>SUMIF(H6:H171,"SB(KPP)",J6:J171)</f>
        <v>0</v>
      </c>
      <c r="K198" s="405">
        <f>SUMIF(H6:H171,"SB(KPP)",K6:K171)</f>
        <v>0</v>
      </c>
      <c r="L198" s="55"/>
      <c r="M198" s="56"/>
      <c r="N198" s="56"/>
      <c r="O198" s="56"/>
    </row>
    <row r="199" spans="1:15" s="1" customFormat="1" ht="12.75" customHeight="1">
      <c r="A199" s="55"/>
      <c r="B199" s="55"/>
      <c r="C199" s="1367" t="s">
        <v>78</v>
      </c>
      <c r="D199" s="1445"/>
      <c r="E199" s="1368"/>
      <c r="F199" s="1368"/>
      <c r="G199" s="1369"/>
      <c r="H199" s="1369"/>
      <c r="I199" s="71">
        <f>SUMIF(H19:H187,"SB(L)",I19:I187)</f>
        <v>232.70000000000002</v>
      </c>
      <c r="J199" s="71">
        <f>SUMIF(H19:H187,"SB(L)",J19:J187)</f>
        <v>0</v>
      </c>
      <c r="K199" s="71">
        <f>SUMIF(H19:H182,"SB(L)",K19:K182)</f>
        <v>0</v>
      </c>
      <c r="L199" s="55"/>
      <c r="M199" s="56"/>
      <c r="N199" s="56"/>
      <c r="O199" s="56"/>
    </row>
    <row r="200" spans="1:15" s="1" customFormat="1" ht="12.75" customHeight="1">
      <c r="A200" s="55"/>
      <c r="B200" s="55"/>
      <c r="C200" s="1367" t="s">
        <v>79</v>
      </c>
      <c r="D200" s="1445"/>
      <c r="E200" s="1368"/>
      <c r="F200" s="1368"/>
      <c r="G200" s="1369"/>
      <c r="H200" s="1369"/>
      <c r="I200" s="71">
        <f>SUMIF(H14:H184,"SB(SPL)",I14:I184)</f>
        <v>354.6</v>
      </c>
      <c r="J200" s="71">
        <f>SUMIF(H14:H184,"SB(SPL)",J14:J184)</f>
        <v>0</v>
      </c>
      <c r="K200" s="71">
        <f>SUMIF(H14:H184,"SB(SPL)",K14:K184)</f>
        <v>0</v>
      </c>
      <c r="L200" s="55"/>
      <c r="M200" s="56"/>
      <c r="N200" s="56"/>
      <c r="O200" s="56"/>
    </row>
    <row r="201" spans="1:15" s="1" customFormat="1" ht="12.75" customHeight="1">
      <c r="A201" s="55"/>
      <c r="B201" s="55"/>
      <c r="C201" s="1367" t="s">
        <v>80</v>
      </c>
      <c r="D201" s="1445"/>
      <c r="E201" s="1368"/>
      <c r="F201" s="1368"/>
      <c r="G201" s="1369"/>
      <c r="H201" s="1369"/>
      <c r="I201" s="71">
        <f>SUMIF(H14:H184,"SB(VRL)",I14:I184)</f>
        <v>28.3</v>
      </c>
      <c r="J201" s="71">
        <f>SUMIF(H14:H184,"SB(VRL)",J14:J184)</f>
        <v>0</v>
      </c>
      <c r="K201" s="71">
        <f>SUMIF(H14:H184,"SB(VRL)",K14:K184)</f>
        <v>0</v>
      </c>
      <c r="L201" s="55"/>
      <c r="M201" s="56"/>
      <c r="N201" s="56"/>
      <c r="O201" s="56"/>
    </row>
    <row r="202" spans="1:15" s="1" customFormat="1" ht="13.5" customHeight="1">
      <c r="A202" s="55"/>
      <c r="B202" s="55"/>
      <c r="C202" s="1367" t="s">
        <v>86</v>
      </c>
      <c r="D202" s="1445"/>
      <c r="E202" s="1368"/>
      <c r="F202" s="1368"/>
      <c r="G202" s="1369"/>
      <c r="H202" s="1369"/>
      <c r="I202" s="71">
        <f>SUMIF(H16:H184,"SB(ŽPL)",I16:I184)</f>
        <v>0</v>
      </c>
      <c r="J202" s="71">
        <f>SUMIF(I16:I184,"SB(ŽPL)",J16:J184)</f>
        <v>0</v>
      </c>
      <c r="K202" s="71">
        <f>SUMIF(H16:H184,"SB(ŽPL)",K16:K184)</f>
        <v>0</v>
      </c>
      <c r="L202" s="55"/>
      <c r="M202" s="56"/>
      <c r="N202" s="56"/>
      <c r="O202" s="56"/>
    </row>
    <row r="203" spans="1:15" s="1" customFormat="1" ht="12.75" customHeight="1">
      <c r="A203" s="214"/>
      <c r="B203" s="214"/>
      <c r="C203" s="1370" t="s">
        <v>81</v>
      </c>
      <c r="D203" s="1446"/>
      <c r="E203" s="1371"/>
      <c r="F203" s="1371"/>
      <c r="G203" s="1447"/>
      <c r="H203" s="1372"/>
      <c r="I203" s="73">
        <f>I205+I204</f>
        <v>165</v>
      </c>
      <c r="J203" s="73">
        <f>J205+J204</f>
        <v>168.4</v>
      </c>
      <c r="K203" s="73">
        <f>K205+K204</f>
        <v>113.8</v>
      </c>
      <c r="L203" s="55"/>
      <c r="M203" s="56"/>
      <c r="N203" s="56"/>
      <c r="O203" s="56"/>
    </row>
    <row r="204" spans="1:15" s="47" customFormat="1">
      <c r="A204" s="330"/>
      <c r="B204" s="300"/>
      <c r="C204" s="1373" t="s">
        <v>128</v>
      </c>
      <c r="D204" s="1374"/>
      <c r="E204" s="1374"/>
      <c r="F204" s="1374"/>
      <c r="G204" s="1374"/>
      <c r="H204" s="1375"/>
      <c r="I204" s="115">
        <f>SUMIF(H76:H184,"ES",I76:I184)</f>
        <v>165</v>
      </c>
      <c r="J204" s="115">
        <f>SUMIF(H76:H184,"ES",J76:J184)</f>
        <v>168.4</v>
      </c>
      <c r="K204" s="115">
        <f>SUMIF(H76:H183,"ES",K76:K183)</f>
        <v>113.8</v>
      </c>
      <c r="L204" s="214"/>
      <c r="M204" s="55"/>
      <c r="N204" s="55"/>
      <c r="O204" s="55"/>
    </row>
    <row r="205" spans="1:15" s="1" customFormat="1" ht="16.5" customHeight="1">
      <c r="A205" s="214"/>
      <c r="B205" s="214"/>
      <c r="C205" s="1340" t="s">
        <v>82</v>
      </c>
      <c r="D205" s="1448"/>
      <c r="E205" s="1341"/>
      <c r="F205" s="1341"/>
      <c r="G205" s="1342"/>
      <c r="H205" s="1342"/>
      <c r="I205" s="115">
        <f>SUMIF(H13:H184,"LRVB",I13:I184)</f>
        <v>0</v>
      </c>
      <c r="J205" s="115">
        <f>SUMIF(I13:I184,"LRVB",J13:J184)</f>
        <v>0</v>
      </c>
      <c r="K205" s="115">
        <f>SUMIF(H13:H184,"LRVB",K13:K184)</f>
        <v>0</v>
      </c>
      <c r="L205" s="55"/>
      <c r="M205" s="56"/>
      <c r="N205" s="56"/>
      <c r="O205" s="56"/>
    </row>
    <row r="206" spans="1:15" s="1" customFormat="1" ht="13.5" customHeight="1" thickBot="1">
      <c r="A206" s="214"/>
      <c r="B206" s="214"/>
      <c r="C206" s="1360" t="s">
        <v>83</v>
      </c>
      <c r="D206" s="1361"/>
      <c r="E206" s="1361"/>
      <c r="F206" s="1361"/>
      <c r="G206" s="1361"/>
      <c r="H206" s="1362"/>
      <c r="I206" s="116">
        <f>I203+I190</f>
        <v>16761.133999999998</v>
      </c>
      <c r="J206" s="116">
        <f>J203+J190</f>
        <v>13754.400000000001</v>
      </c>
      <c r="K206" s="116">
        <f>K203+K190</f>
        <v>14648.6</v>
      </c>
      <c r="L206" s="75"/>
      <c r="M206" s="56"/>
      <c r="N206" s="56"/>
      <c r="O206" s="56"/>
    </row>
    <row r="207" spans="1:15" s="58" customFormat="1" ht="11.25">
      <c r="A207" s="57"/>
      <c r="B207" s="57"/>
      <c r="C207" s="57"/>
      <c r="D207" s="57"/>
      <c r="E207" s="57"/>
      <c r="F207" s="57"/>
      <c r="G207" s="57"/>
      <c r="H207" s="57"/>
      <c r="I207" s="65"/>
      <c r="J207" s="65"/>
      <c r="K207" s="65"/>
      <c r="L207" s="79"/>
      <c r="M207" s="57"/>
      <c r="N207" s="57"/>
      <c r="O207" s="57"/>
    </row>
    <row r="208" spans="1:15" s="58" customFormat="1" ht="12.75">
      <c r="A208" s="57"/>
      <c r="B208" s="57"/>
      <c r="C208" s="57"/>
      <c r="D208" s="57"/>
      <c r="E208" s="55"/>
      <c r="F208" s="59"/>
      <c r="G208" s="57"/>
      <c r="H208" s="57"/>
      <c r="I208" s="79"/>
      <c r="J208" s="79"/>
      <c r="K208" s="79"/>
      <c r="L208" s="79"/>
      <c r="M208" s="60"/>
      <c r="N208" s="60"/>
      <c r="O208" s="60"/>
    </row>
    <row r="209" spans="1:15" s="58" customFormat="1" ht="12.75">
      <c r="A209" s="57"/>
      <c r="B209" s="57"/>
      <c r="C209" s="57"/>
      <c r="D209" s="57"/>
      <c r="E209" s="55"/>
      <c r="F209" s="59"/>
      <c r="G209" s="57"/>
      <c r="H209" s="57"/>
      <c r="I209" s="57"/>
      <c r="J209" s="57"/>
      <c r="K209" s="57"/>
      <c r="L209" s="57"/>
      <c r="M209" s="60"/>
      <c r="N209" s="60"/>
      <c r="O209" s="60"/>
    </row>
    <row r="210" spans="1:15">
      <c r="I210" s="77"/>
      <c r="J210" s="77"/>
      <c r="K210" s="77"/>
    </row>
    <row r="211" spans="1:15">
      <c r="I211" s="77"/>
      <c r="J211" s="77"/>
      <c r="K211" s="77"/>
    </row>
    <row r="212" spans="1:15">
      <c r="I212" s="126"/>
      <c r="J212" s="126"/>
      <c r="K212" s="126"/>
    </row>
  </sheetData>
  <mergeCells count="211">
    <mergeCell ref="P155:P157"/>
    <mergeCell ref="C152:H152"/>
    <mergeCell ref="C153:O153"/>
    <mergeCell ref="L147:L148"/>
    <mergeCell ref="E172:E175"/>
    <mergeCell ref="L167:L168"/>
    <mergeCell ref="C134:C136"/>
    <mergeCell ref="D134:D136"/>
    <mergeCell ref="E134:E135"/>
    <mergeCell ref="E149:E150"/>
    <mergeCell ref="L123:L124"/>
    <mergeCell ref="L134:L135"/>
    <mergeCell ref="C137:H137"/>
    <mergeCell ref="C138:O138"/>
    <mergeCell ref="E139:E140"/>
    <mergeCell ref="F139:F144"/>
    <mergeCell ref="G139:G142"/>
    <mergeCell ref="D126:D127"/>
    <mergeCell ref="E126:E127"/>
    <mergeCell ref="G126:G127"/>
    <mergeCell ref="F131:F133"/>
    <mergeCell ref="P125:P126"/>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20:L121"/>
    <mergeCell ref="E120:E122"/>
    <mergeCell ref="G6:G8"/>
    <mergeCell ref="H6:H8"/>
    <mergeCell ref="J6:J8"/>
    <mergeCell ref="P123:P124"/>
    <mergeCell ref="G123:G125"/>
    <mergeCell ref="L36:L37"/>
    <mergeCell ref="A9:O9"/>
    <mergeCell ref="A10:O10"/>
    <mergeCell ref="B11:O11"/>
    <mergeCell ref="C12:O12"/>
    <mergeCell ref="E14:E16"/>
    <mergeCell ref="F14:F16"/>
    <mergeCell ref="G14:G19"/>
    <mergeCell ref="M36:M37"/>
    <mergeCell ref="O36:O37"/>
    <mergeCell ref="A20:A25"/>
    <mergeCell ref="B20:B25"/>
    <mergeCell ref="C20:C25"/>
    <mergeCell ref="E36:E38"/>
    <mergeCell ref="E20:E24"/>
    <mergeCell ref="N36:N37"/>
    <mergeCell ref="L34:L35"/>
    <mergeCell ref="L38:L39"/>
    <mergeCell ref="G20:G24"/>
    <mergeCell ref="E55:E56"/>
    <mergeCell ref="E57:E58"/>
    <mergeCell ref="G57:G58"/>
    <mergeCell ref="A51:A54"/>
    <mergeCell ref="B51:B54"/>
    <mergeCell ref="C51:C54"/>
    <mergeCell ref="E51:E54"/>
    <mergeCell ref="F51:F54"/>
    <mergeCell ref="G36:G37"/>
    <mergeCell ref="E49:E50"/>
    <mergeCell ref="F49:F50"/>
    <mergeCell ref="G44:G45"/>
    <mergeCell ref="G47:G48"/>
    <mergeCell ref="G51:G54"/>
    <mergeCell ref="G40:G42"/>
    <mergeCell ref="E44:E46"/>
    <mergeCell ref="O63:O65"/>
    <mergeCell ref="G59:G60"/>
    <mergeCell ref="O70:O74"/>
    <mergeCell ref="A63:A65"/>
    <mergeCell ref="B63:B65"/>
    <mergeCell ref="C63:C65"/>
    <mergeCell ref="E63:E65"/>
    <mergeCell ref="F63:F65"/>
    <mergeCell ref="G63:G65"/>
    <mergeCell ref="G66:G67"/>
    <mergeCell ref="A70:A74"/>
    <mergeCell ref="B70:B74"/>
    <mergeCell ref="C70:C74"/>
    <mergeCell ref="E70:E74"/>
    <mergeCell ref="F70:F74"/>
    <mergeCell ref="G70:G72"/>
    <mergeCell ref="A66:A69"/>
    <mergeCell ref="B66:B69"/>
    <mergeCell ref="C66:C69"/>
    <mergeCell ref="F66:F69"/>
    <mergeCell ref="L70:L71"/>
    <mergeCell ref="E59:E60"/>
    <mergeCell ref="N63:N65"/>
    <mergeCell ref="N70:N74"/>
    <mergeCell ref="L78:L79"/>
    <mergeCell ref="A75:A76"/>
    <mergeCell ref="B75:B76"/>
    <mergeCell ref="C75:C76"/>
    <mergeCell ref="E75:E76"/>
    <mergeCell ref="F75:F76"/>
    <mergeCell ref="L80:L81"/>
    <mergeCell ref="L63:L65"/>
    <mergeCell ref="M63:M65"/>
    <mergeCell ref="E86:E87"/>
    <mergeCell ref="A89:A92"/>
    <mergeCell ref="B89:B92"/>
    <mergeCell ref="C89:C92"/>
    <mergeCell ref="E89:E92"/>
    <mergeCell ref="F89:F92"/>
    <mergeCell ref="G89:G92"/>
    <mergeCell ref="E78:E80"/>
    <mergeCell ref="E82:E85"/>
    <mergeCell ref="G78:G83"/>
    <mergeCell ref="L118:L119"/>
    <mergeCell ref="G120:G122"/>
    <mergeCell ref="G110:G111"/>
    <mergeCell ref="D115:D116"/>
    <mergeCell ref="E110:E111"/>
    <mergeCell ref="A93:A94"/>
    <mergeCell ref="B93:B94"/>
    <mergeCell ref="C93:C94"/>
    <mergeCell ref="E93:E94"/>
    <mergeCell ref="F93:F94"/>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76:E177"/>
    <mergeCell ref="G155:G157"/>
    <mergeCell ref="C206:H206"/>
    <mergeCell ref="C197:H197"/>
    <mergeCell ref="C199:H199"/>
    <mergeCell ref="C200:H200"/>
    <mergeCell ref="C201:H201"/>
    <mergeCell ref="C202:H202"/>
    <mergeCell ref="C203:H203"/>
    <mergeCell ref="C192:H192"/>
    <mergeCell ref="C193:H193"/>
    <mergeCell ref="C194:H194"/>
    <mergeCell ref="C195:H195"/>
    <mergeCell ref="C196:H196"/>
    <mergeCell ref="C205:H205"/>
    <mergeCell ref="C204:H204"/>
    <mergeCell ref="C198:H198"/>
    <mergeCell ref="E115:E116"/>
    <mergeCell ref="G93:G94"/>
    <mergeCell ref="E99:E100"/>
    <mergeCell ref="D128:D129"/>
    <mergeCell ref="L184:O184"/>
    <mergeCell ref="C187:H187"/>
    <mergeCell ref="A179:A181"/>
    <mergeCell ref="B179:B181"/>
    <mergeCell ref="C179:C181"/>
    <mergeCell ref="E179:E181"/>
    <mergeCell ref="F179:F181"/>
    <mergeCell ref="G179:G181"/>
    <mergeCell ref="L182:O182"/>
    <mergeCell ref="B183:H183"/>
    <mergeCell ref="E128:E129"/>
    <mergeCell ref="G128:G129"/>
    <mergeCell ref="L99:L100"/>
    <mergeCell ref="L96:L98"/>
    <mergeCell ref="G96:G98"/>
    <mergeCell ref="E101:E109"/>
    <mergeCell ref="E96:E98"/>
    <mergeCell ref="E112:E113"/>
    <mergeCell ref="G112:G113"/>
    <mergeCell ref="E118:E119"/>
    <mergeCell ref="L183:O183"/>
    <mergeCell ref="C165:O165"/>
    <mergeCell ref="E170:E171"/>
    <mergeCell ref="C155:C163"/>
    <mergeCell ref="E155:E157"/>
    <mergeCell ref="E158:E159"/>
    <mergeCell ref="E167:E169"/>
    <mergeCell ref="G158:G159"/>
    <mergeCell ref="K160:K161"/>
    <mergeCell ref="H160:H161"/>
    <mergeCell ref="L180:L181"/>
    <mergeCell ref="I160:I161"/>
    <mergeCell ref="J160:J161"/>
    <mergeCell ref="G167:G177"/>
    <mergeCell ref="L176:L177"/>
  </mergeCells>
  <printOptions horizontalCentered="1"/>
  <pageMargins left="0.59055118110236227" right="0.39370078740157483" top="0.39370078740157483" bottom="0.39370078740157483" header="0" footer="0"/>
  <pageSetup paperSize="9" scale="61" orientation="portrait" r:id="rId1"/>
  <rowBreaks count="1" manualBreakCount="1">
    <brk id="11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2020-03-31T12:30:59Z</cp:lastPrinted>
  <dcterms:created xsi:type="dcterms:W3CDTF">2015-10-15T13:35:41Z</dcterms:created>
  <dcterms:modified xsi:type="dcterms:W3CDTF">2020-04-09T11:29:50Z</dcterms:modified>
</cp:coreProperties>
</file>